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5" i="1" l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<sst xmlns="http://schemas.openxmlformats.org/spreadsheetml/2006/main" count="2004" uniqueCount="1174">
  <si>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</si>
  <si>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</si>
  <si>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</si>
  <si>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</si>
  <si>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ΤΕ01.13 ΠΡΟΓΡΑΜΜΑΤΙΣΤΕΣ Η/Υ (ΘΕΣΗ 304)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</si>
  <si>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</si>
  <si>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</si>
  <si>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</si>
  <si>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</si>
  <si>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</si>
  <si>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</si>
  <si>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</si>
  <si>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</si>
  <si>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ΑΒΑΡΙΚΙΩΤΗΣ</t>
  </si>
  <si>
    <t>ΓΕΩΡΓΙΟΣ</t>
  </si>
  <si>
    <t>ΛΟΥΚΑΣ</t>
  </si>
  <si>
    <t>Ρ041905</t>
  </si>
  <si>
    <t>55,62</t>
  </si>
  <si>
    <t>75,62</t>
  </si>
  <si>
    <t>ΝΑΙ</t>
  </si>
  <si>
    <t>129,62</t>
  </si>
  <si>
    <t>ΝΤΙΝΙΕΡΑΚΗ</t>
  </si>
  <si>
    <t>ΑΓΓΕΛΙΚΗ</t>
  </si>
  <si>
    <t>ΣΤΑΜΑΤΙΟΣ</t>
  </si>
  <si>
    <t>Χ010713</t>
  </si>
  <si>
    <t>41,7</t>
  </si>
  <si>
    <t>81,7</t>
  </si>
  <si>
    <t>126,7</t>
  </si>
  <si>
    <t>ΡΗΓΟΠΟΥΛΟΥ</t>
  </si>
  <si>
    <t>ΕΛΕΝΗ</t>
  </si>
  <si>
    <t>ΑΓΓΕΛΟΣ</t>
  </si>
  <si>
    <t>ΑΕ220006</t>
  </si>
  <si>
    <t>55,86</t>
  </si>
  <si>
    <t>95,86</t>
  </si>
  <si>
    <t>123,86</t>
  </si>
  <si>
    <t>ΤΣΑΚΕΛΙΔΟΥ</t>
  </si>
  <si>
    <t>ΚΩΝΣΤΑΝΤΙΑ</t>
  </si>
  <si>
    <t>ΝΙΚΟΛΑΟΣ</t>
  </si>
  <si>
    <t>Χ341119</t>
  </si>
  <si>
    <t>47,1</t>
  </si>
  <si>
    <t>97,1</t>
  </si>
  <si>
    <t>123,1</t>
  </si>
  <si>
    <t>ΚΟΥΡΛΟΣ</t>
  </si>
  <si>
    <t>ΙΩΑΝΝΗΣ</t>
  </si>
  <si>
    <t>ΘΕΟΔΩΡΟΣ</t>
  </si>
  <si>
    <t>ΑΚ225505</t>
  </si>
  <si>
    <t>45,54</t>
  </si>
  <si>
    <t>95,54</t>
  </si>
  <si>
    <t>26-8</t>
  </si>
  <si>
    <t>122,34</t>
  </si>
  <si>
    <t>ΣΦΥΡΗ</t>
  </si>
  <si>
    <t>ΔΗΜΗΤΡΑ</t>
  </si>
  <si>
    <t>ΕΜΜΑΝΟΥΗΛ</t>
  </si>
  <si>
    <t>ΑΝ433671</t>
  </si>
  <si>
    <t>56,7</t>
  </si>
  <si>
    <t>106,7</t>
  </si>
  <si>
    <t>121,7</t>
  </si>
  <si>
    <t>ΠΡΟΥΣΑΛΗ</t>
  </si>
  <si>
    <t>ΜΑΡΙΑ</t>
  </si>
  <si>
    <t>ΒΑΣΙΛΕΙΟΣ</t>
  </si>
  <si>
    <t>Χ785234</t>
  </si>
  <si>
    <t>ΙΝΔΟΠΟΥΛΟΥ</t>
  </si>
  <si>
    <t>ΝΙΚΟΛΕΤΑ</t>
  </si>
  <si>
    <t>ΣΤΑΥΡΟΣ</t>
  </si>
  <si>
    <t>Φ469248</t>
  </si>
  <si>
    <t>58,32</t>
  </si>
  <si>
    <t>108,32</t>
  </si>
  <si>
    <t>111,32</t>
  </si>
  <si>
    <t>ΚΕΣΙΔΟΥ</t>
  </si>
  <si>
    <t>ΑΝΝΑ</t>
  </si>
  <si>
    <t>ΚΩΝΣΤΑΝΤΙΝΟΣ</t>
  </si>
  <si>
    <t>ΑΗ801145</t>
  </si>
  <si>
    <t>58,2</t>
  </si>
  <si>
    <t>108,2</t>
  </si>
  <si>
    <t>111,2</t>
  </si>
  <si>
    <t>ΚΑΛΥΒΑΣ</t>
  </si>
  <si>
    <t>ΑΝΤΩΝΙΟΣ</t>
  </si>
  <si>
    <t>ΘΕΜΙΣΤΟΚΛΗΣ</t>
  </si>
  <si>
    <t>ΑΚ497477</t>
  </si>
  <si>
    <t>58,08</t>
  </si>
  <si>
    <t>108,08</t>
  </si>
  <si>
    <t>111,08</t>
  </si>
  <si>
    <t>ΒΑΓΕΝΑ</t>
  </si>
  <si>
    <t>ΕΥΑΓΓΕΛΙΑ</t>
  </si>
  <si>
    <t>ΑΚ301012</t>
  </si>
  <si>
    <t>57,54</t>
  </si>
  <si>
    <t>107,54</t>
  </si>
  <si>
    <t>110,54</t>
  </si>
  <si>
    <t>ΣΙΩΜΟΥ</t>
  </si>
  <si>
    <t>ΘΕΟΔΩΡΑ ΕΙΡΗΝΗ</t>
  </si>
  <si>
    <t>ΑΡΓΥΡΙΟΣ</t>
  </si>
  <si>
    <t>ΑΜ394104</t>
  </si>
  <si>
    <t>ΓΚΑΜΠΛΙΑ</t>
  </si>
  <si>
    <t>ΠΑΝΑΓΙΩΤΑ</t>
  </si>
  <si>
    <t>ΑΙ837368</t>
  </si>
  <si>
    <t>ΔΕΓΓΛΕΡΗ</t>
  </si>
  <si>
    <t>ΣΟΦΙΑ</t>
  </si>
  <si>
    <t>ΕΥΑΓΓΕΛΟΣ</t>
  </si>
  <si>
    <t>Φ474829</t>
  </si>
  <si>
    <t>59,43</t>
  </si>
  <si>
    <t>109,43</t>
  </si>
  <si>
    <t>ΠΑΡΧΑΡΙΔΟΥ</t>
  </si>
  <si>
    <t>ΚΑΛΛΙΟΠΗ</t>
  </si>
  <si>
    <t>ΦΩΤΙΟΣ</t>
  </si>
  <si>
    <t>ΑΙ325383</t>
  </si>
  <si>
    <t>59,4</t>
  </si>
  <si>
    <t>89,4</t>
  </si>
  <si>
    <t>109,4</t>
  </si>
  <si>
    <t>ΤΣΙΑΝΤΑΚΗ</t>
  </si>
  <si>
    <t>ΟΛΓΑ</t>
  </si>
  <si>
    <t>ΠΑΝΤΕΛΗΣ</t>
  </si>
  <si>
    <t>Π986261</t>
  </si>
  <si>
    <t>ΚΑΡΑΓΙΩΡΓΟΥ</t>
  </si>
  <si>
    <t>ΣΤΕΡΓΙΑΝΗ</t>
  </si>
  <si>
    <t>ΑΟ406946</t>
  </si>
  <si>
    <t>58,8</t>
  </si>
  <si>
    <t>108,8</t>
  </si>
  <si>
    <t>ΜΗΣΙΟΥ</t>
  </si>
  <si>
    <t>ΑΛΕΞΑΝΔΡΑ</t>
  </si>
  <si>
    <t>ΓΕΩΡΓΙΟΣ ΑΙΜΙΛΙΟΣ</t>
  </si>
  <si>
    <t>ΑΗ766701</t>
  </si>
  <si>
    <t>ΠΟΛΥΖΟΥ</t>
  </si>
  <si>
    <t>ΜΑΤΡΩΝΗ</t>
  </si>
  <si>
    <t>ΚΥΠΡΟΣ</t>
  </si>
  <si>
    <t>Σ506331</t>
  </si>
  <si>
    <t>59,1</t>
  </si>
  <si>
    <t>99,1</t>
  </si>
  <si>
    <t>108,1</t>
  </si>
  <si>
    <t>ΤΣΑΓΓΟΥΡΗ</t>
  </si>
  <si>
    <t>ΠΑΝΑΓΙΩΤΗΣ</t>
  </si>
  <si>
    <t>ΑΒ779544</t>
  </si>
  <si>
    <t>ΜΙΣΣΙΟΥ</t>
  </si>
  <si>
    <t>ΑΛΕΞΙΑ</t>
  </si>
  <si>
    <t>ΑΖ803417</t>
  </si>
  <si>
    <t>ΘΕΟΧΑΡΗΣ</t>
  </si>
  <si>
    <t>ΑΘΑΝΑΣΙΟΣ</t>
  </si>
  <si>
    <t>ΑΝ367108</t>
  </si>
  <si>
    <t>50,1</t>
  </si>
  <si>
    <t>80,1</t>
  </si>
  <si>
    <t>107,1</t>
  </si>
  <si>
    <t>ΚΑΤΙΡΤΖΟΓΛΟΥ</t>
  </si>
  <si>
    <t>ΑΕ377228</t>
  </si>
  <si>
    <t>97,54</t>
  </si>
  <si>
    <t>106,54</t>
  </si>
  <si>
    <t>ΦΩΤΑΚΗΣ</t>
  </si>
  <si>
    <t>ΑΔΑΜΗΣ</t>
  </si>
  <si>
    <t>ΑΜ038070</t>
  </si>
  <si>
    <t>56,16</t>
  </si>
  <si>
    <t>106,16</t>
  </si>
  <si>
    <t>ΛΑΓΟΥ</t>
  </si>
  <si>
    <t>ΒΑΣΙΛΙΚΗ</t>
  </si>
  <si>
    <t>ΑΒ319452</t>
  </si>
  <si>
    <t>30,27</t>
  </si>
  <si>
    <t>70,27</t>
  </si>
  <si>
    <t>106,07</t>
  </si>
  <si>
    <t>ΠΑΠΑΓΙΑΝΝΗΣ</t>
  </si>
  <si>
    <t>ΑΙ281388</t>
  </si>
  <si>
    <t>58,59</t>
  </si>
  <si>
    <t>98,59</t>
  </si>
  <si>
    <t>104,59</t>
  </si>
  <si>
    <t>ΦΩΤΙΑΔΗΣ</t>
  </si>
  <si>
    <t>ΧΡΥΣΑΦΗΣ</t>
  </si>
  <si>
    <t>ΑΙ905689</t>
  </si>
  <si>
    <t>58,5</t>
  </si>
  <si>
    <t>98,5</t>
  </si>
  <si>
    <t>104,5</t>
  </si>
  <si>
    <t>ΓΕΡΟΥΛΙΔΟΥ</t>
  </si>
  <si>
    <t>ΕΥΡΩΠΗ</t>
  </si>
  <si>
    <t>ΑΕ853740</t>
  </si>
  <si>
    <t>57,9</t>
  </si>
  <si>
    <t>97,9</t>
  </si>
  <si>
    <t>103,9</t>
  </si>
  <si>
    <t>ΠΑΧΗ</t>
  </si>
  <si>
    <t>ΔΗΜΗΤΡΙΟΣ</t>
  </si>
  <si>
    <t>ΑΙ192118</t>
  </si>
  <si>
    <t>ΚΑΛΟΓΙΑΝΝΗ</t>
  </si>
  <si>
    <t>ΑΝΑΣΤΑΣΙΑ</t>
  </si>
  <si>
    <t>ΣΩΤΗΡΙΟΣ</t>
  </si>
  <si>
    <t>ΑΗ263075</t>
  </si>
  <si>
    <t>ΔΕΛΗΓΙΑΝΝΗ</t>
  </si>
  <si>
    <t>ΑΙ329829</t>
  </si>
  <si>
    <t>52,8</t>
  </si>
  <si>
    <t>102,8</t>
  </si>
  <si>
    <t>ΓΕΩΡΓΙΑΔΗ</t>
  </si>
  <si>
    <t>ΠΑΡΑΣΚΕΥΗ</t>
  </si>
  <si>
    <t>ΑΖ779258</t>
  </si>
  <si>
    <t>59,7</t>
  </si>
  <si>
    <t>99,7</t>
  </si>
  <si>
    <t>102,7</t>
  </si>
  <si>
    <t>ΝΑΡΗ</t>
  </si>
  <si>
    <t>ΑΙ278730</t>
  </si>
  <si>
    <t>56,43</t>
  </si>
  <si>
    <t>96,43</t>
  </si>
  <si>
    <t>102,43</t>
  </si>
  <si>
    <t>ΡΙΖΟΥ</t>
  </si>
  <si>
    <t>ΓΡΗΓΟΡΙΟΣ</t>
  </si>
  <si>
    <t>ΑΖ350891</t>
  </si>
  <si>
    <t>55,5</t>
  </si>
  <si>
    <t>95,5</t>
  </si>
  <si>
    <t>101,5</t>
  </si>
  <si>
    <t>ΠΑΠΑΒΑΣΙΛΕΙΟΥ</t>
  </si>
  <si>
    <t>Χ555331</t>
  </si>
  <si>
    <t>55,2</t>
  </si>
  <si>
    <t>95,2</t>
  </si>
  <si>
    <t>101,2</t>
  </si>
  <si>
    <t>ΔΟΥΡΒΑ</t>
  </si>
  <si>
    <t>ΘΕΟΔΩΡΑ</t>
  </si>
  <si>
    <t>ΧΑΡΙΣΙΟΣ</t>
  </si>
  <si>
    <t>ΑΟ329135</t>
  </si>
  <si>
    <t>56,31</t>
  </si>
  <si>
    <t>96,31</t>
  </si>
  <si>
    <t>99,31</t>
  </si>
  <si>
    <t>ΡΟΥΣΗΣ</t>
  </si>
  <si>
    <t>Σ875029</t>
  </si>
  <si>
    <t>59,16</t>
  </si>
  <si>
    <t>99,16</t>
  </si>
  <si>
    <t>ΠΑΠΑΔΗΜΗΤΡΙΟΥ</t>
  </si>
  <si>
    <t>ΣΠΥΡΙΔΩΝ</t>
  </si>
  <si>
    <t>ΑΑ051745</t>
  </si>
  <si>
    <t>ΣΜΥΡΝΑΚΗΣ</t>
  </si>
  <si>
    <t>ΑΙ957571</t>
  </si>
  <si>
    <t>48,6</t>
  </si>
  <si>
    <t>98,6</t>
  </si>
  <si>
    <t>ΜΠΕΝΑΒΙΔΗΣ</t>
  </si>
  <si>
    <t>ΚΛΕΑΝΘΗΣ</t>
  </si>
  <si>
    <t>ΑΖ145752</t>
  </si>
  <si>
    <t>48,54</t>
  </si>
  <si>
    <t>98,54</t>
  </si>
  <si>
    <t>ΜΑΡΓΑΡΙΤΗΣ</t>
  </si>
  <si>
    <t>ΑΜ726230</t>
  </si>
  <si>
    <t>47,4</t>
  </si>
  <si>
    <t>97,4</t>
  </si>
  <si>
    <t>ΠΕΤΡΟΥΛΙΑΣ</t>
  </si>
  <si>
    <t>ΝΙΚΗΤΑΣ</t>
  </si>
  <si>
    <t>ΜΙΧΑΗΛ</t>
  </si>
  <si>
    <t>ΑΗ530041</t>
  </si>
  <si>
    <t>ΛΙΩΤΗ</t>
  </si>
  <si>
    <t>ΕΙΡΗΝΗ</t>
  </si>
  <si>
    <t>ΑΜ388353</t>
  </si>
  <si>
    <t>50,7</t>
  </si>
  <si>
    <t>90,7</t>
  </si>
  <si>
    <t>96,7</t>
  </si>
  <si>
    <t>ΚΑΤΣΙΟΥΛΗΣ</t>
  </si>
  <si>
    <t>Χ958944</t>
  </si>
  <si>
    <t>ΔΟΥΒΛΟΣ</t>
  </si>
  <si>
    <t>ΧΡΙΣΤΟΣ</t>
  </si>
  <si>
    <t>ΑΝΑΣΤΑΣΙΟΣ</t>
  </si>
  <si>
    <t>ΑΒ435530</t>
  </si>
  <si>
    <t>ΧΡΥΣΙΚΟΠΟΥΛΟΥ</t>
  </si>
  <si>
    <t>ΑΖ481165</t>
  </si>
  <si>
    <t>56,4</t>
  </si>
  <si>
    <t>96,4</t>
  </si>
  <si>
    <t>ΤΣΙΤΣΙΚΑ</t>
  </si>
  <si>
    <t>Χ990232</t>
  </si>
  <si>
    <t>49,89</t>
  </si>
  <si>
    <t>89,89</t>
  </si>
  <si>
    <t>95,89</t>
  </si>
  <si>
    <t>ΜΑΣΤΟΡΑΚΗΣ</t>
  </si>
  <si>
    <t>ΑΙ455184</t>
  </si>
  <si>
    <t>89,7</t>
  </si>
  <si>
    <t>95,7</t>
  </si>
  <si>
    <t>ΚΑΛΑΜΠΑΛΙΚΗ</t>
  </si>
  <si>
    <t>ΘΩΜΑΣ</t>
  </si>
  <si>
    <t>Χ875369</t>
  </si>
  <si>
    <t>ΤΡΑΠΑΤΑΡΗΣ</t>
  </si>
  <si>
    <t>ΕΥΣΤΡΑΤΙΟΣ</t>
  </si>
  <si>
    <t>ΧΡΗΣΤΟΣ</t>
  </si>
  <si>
    <t>ΑΚ037593</t>
  </si>
  <si>
    <t>57,6</t>
  </si>
  <si>
    <t>92,6</t>
  </si>
  <si>
    <t>ΚΑΖΑΚΗΣ</t>
  </si>
  <si>
    <t>ΤΡΙΑΝΤΑΦΥΛΛΟΣ</t>
  </si>
  <si>
    <t>ΑΚ012684</t>
  </si>
  <si>
    <t>88,2</t>
  </si>
  <si>
    <t>91,2</t>
  </si>
  <si>
    <t>ΜΑΝΗ</t>
  </si>
  <si>
    <t>ΑΙΜΙΛΙΑ</t>
  </si>
  <si>
    <t>ΑΚ773263</t>
  </si>
  <si>
    <t>ΜΠΙΝΑΚΑ</t>
  </si>
  <si>
    <t>ΑΝΤΩΝΙΑ</t>
  </si>
  <si>
    <t>ΑΝ191470</t>
  </si>
  <si>
    <t>ΑΠΟΣΤΟΛΙΔΟΥ</t>
  </si>
  <si>
    <t>ΑΝΑΤΟΛΗ</t>
  </si>
  <si>
    <t>ΤΗΛΕΜΑΧΟΣ</t>
  </si>
  <si>
    <t>ΑΗ763715</t>
  </si>
  <si>
    <t>ΔΡΟΥΜΠΛΗΣ</t>
  </si>
  <si>
    <t>ΑΠΟΣΤΟΛΟΣ</t>
  </si>
  <si>
    <t>ΑΚ316676</t>
  </si>
  <si>
    <t>88,8</t>
  </si>
  <si>
    <t>ΣΠΑΝΟΥ</t>
  </si>
  <si>
    <t>ΑΟ461414</t>
  </si>
  <si>
    <t>85,62</t>
  </si>
  <si>
    <t>88,62</t>
  </si>
  <si>
    <t>ΖΥΓΟΛΑΝΗΣ</t>
  </si>
  <si>
    <t>ΑΗ272917</t>
  </si>
  <si>
    <t>58,35</t>
  </si>
  <si>
    <t>88,35</t>
  </si>
  <si>
    <t>ΤΡΕΒΛΑΣ</t>
  </si>
  <si>
    <t>ΑΖ328351</t>
  </si>
  <si>
    <t>57,48</t>
  </si>
  <si>
    <t>87,48</t>
  </si>
  <si>
    <t>ΑΓΓΕΛΑΚΗ</t>
  </si>
  <si>
    <t>ΒΑΡΘΟΛΟΜΑΙΟΣ</t>
  </si>
  <si>
    <t>ΑΖ974030</t>
  </si>
  <si>
    <t>87,4</t>
  </si>
  <si>
    <t>ΣΚΟΠΕΛΙΤΗΣ</t>
  </si>
  <si>
    <t>ΑΟ084136</t>
  </si>
  <si>
    <t>52,2</t>
  </si>
  <si>
    <t>87,2</t>
  </si>
  <si>
    <t>ΠΙΣΤΑΛΚΑΣ</t>
  </si>
  <si>
    <t>Τ466648</t>
  </si>
  <si>
    <t>55,89</t>
  </si>
  <si>
    <t>85,89</t>
  </si>
  <si>
    <t>ΛΙΑΚΟΣ</t>
  </si>
  <si>
    <t>ΧΑΡΑΛΑΜΠΟΣ</t>
  </si>
  <si>
    <t>ΑΖ368520</t>
  </si>
  <si>
    <t>45,81</t>
  </si>
  <si>
    <t>85,81</t>
  </si>
  <si>
    <t>ΠΗΤΤΑ</t>
  </si>
  <si>
    <t>ΕΥΦΡΟΣΥΝΗ</t>
  </si>
  <si>
    <t>Φ281802</t>
  </si>
  <si>
    <t>52,08</t>
  </si>
  <si>
    <t>82,08</t>
  </si>
  <si>
    <t>85,08</t>
  </si>
  <si>
    <t>ΤΣΟΓΚΑ</t>
  </si>
  <si>
    <t>ΠΑΡΘΕΝΙΑ</t>
  </si>
  <si>
    <t>ΑΗ204824</t>
  </si>
  <si>
    <t>ΧΡΥΣΙΚΟΥ</t>
  </si>
  <si>
    <t>ΜΑΡΙΝΑ</t>
  </si>
  <si>
    <t>Χ665447</t>
  </si>
  <si>
    <t>51,9</t>
  </si>
  <si>
    <t>81,9</t>
  </si>
  <si>
    <t>84,9</t>
  </si>
  <si>
    <t>ΖΟΥΖΕΛΗ</t>
  </si>
  <si>
    <t>ΣΤΑΥΡΟΥΛΑ</t>
  </si>
  <si>
    <t>ΑΙ877243</t>
  </si>
  <si>
    <t>54,6</t>
  </si>
  <si>
    <t>84,6</t>
  </si>
  <si>
    <t>ΒΑΣΙΛΕΙΟΥ</t>
  </si>
  <si>
    <t>ΑΣΠΑΣΙΑ</t>
  </si>
  <si>
    <t>ΑΜ847712</t>
  </si>
  <si>
    <t>57,81</t>
  </si>
  <si>
    <t>77,81</t>
  </si>
  <si>
    <t>83,81</t>
  </si>
  <si>
    <t>ΜΥΤΑΡΗΣ</t>
  </si>
  <si>
    <t>ΑΝ291810</t>
  </si>
  <si>
    <t>53,25</t>
  </si>
  <si>
    <t>83,25</t>
  </si>
  <si>
    <t>ΑΔΑΜΟΓΛΟΥ</t>
  </si>
  <si>
    <t>ΧΡΙΣΤΙΝΑ</t>
  </si>
  <si>
    <t>ΗΛΙΑΣ</t>
  </si>
  <si>
    <t>Ρ764119</t>
  </si>
  <si>
    <t>ΚΑΝΑΚΗ</t>
  </si>
  <si>
    <t>Ρ826308</t>
  </si>
  <si>
    <t>ΚΑΛΑΘΑΚΗΣ</t>
  </si>
  <si>
    <t>ΖΑΧΑΡΙΑΣ</t>
  </si>
  <si>
    <t>ΑΜ961803</t>
  </si>
  <si>
    <t>59,25</t>
  </si>
  <si>
    <t>79,25</t>
  </si>
  <si>
    <t>ΔΟΥΓΑΛΗ</t>
  </si>
  <si>
    <t>ΤΑΝΙΑ</t>
  </si>
  <si>
    <t>ΑΙ869757</t>
  </si>
  <si>
    <t>49,2</t>
  </si>
  <si>
    <t>79,2</t>
  </si>
  <si>
    <t>ΠΑΠΑΜΑΤΘΑΙΟΥ</t>
  </si>
  <si>
    <t>ΑΟ497249</t>
  </si>
  <si>
    <t>48,81</t>
  </si>
  <si>
    <t>78,81</t>
  </si>
  <si>
    <t>ΣΠΑΝΟΣ</t>
  </si>
  <si>
    <t>ΑΕ612792</t>
  </si>
  <si>
    <t>78,8</t>
  </si>
  <si>
    <t>ΠΑΠΑΔΟΠΟΥΛΟΣ</t>
  </si>
  <si>
    <t>Χ379930</t>
  </si>
  <si>
    <t>58,62</t>
  </si>
  <si>
    <t>78,62</t>
  </si>
  <si>
    <t>ΔΕΛΑ</t>
  </si>
  <si>
    <t>ΙΩΑΝΝΑ</t>
  </si>
  <si>
    <t>ΑΡΙΣΤΟΤΕΛΗΣ</t>
  </si>
  <si>
    <t>ΑΗ786679</t>
  </si>
  <si>
    <t>78,5</t>
  </si>
  <si>
    <t>ΑΡΧΟΝΤΟΠΟΥΛΟΥ</t>
  </si>
  <si>
    <t>ΕΙΡΗΝΗ ΕΛΙΣΑΒΕΤ</t>
  </si>
  <si>
    <t>ΣΑΒΒΑΣ</t>
  </si>
  <si>
    <t>ΑΜ255457</t>
  </si>
  <si>
    <t>51,72</t>
  </si>
  <si>
    <t>71,72</t>
  </si>
  <si>
    <t>77,72</t>
  </si>
  <si>
    <t>ΔΕΜΕΡΤΖΗΣ</t>
  </si>
  <si>
    <t>ΑΑ440821</t>
  </si>
  <si>
    <t>37,08</t>
  </si>
  <si>
    <t>77,08</t>
  </si>
  <si>
    <t>ΑΘΑΝΑΣΙΑΔΗΣ</t>
  </si>
  <si>
    <t>Χ878199</t>
  </si>
  <si>
    <t>ΚΑΣΙΔΙΑΡΗΣ</t>
  </si>
  <si>
    <t>ΑΖ219975</t>
  </si>
  <si>
    <t>76,4</t>
  </si>
  <si>
    <t>ΤΣΟΥΡΔΗΣ</t>
  </si>
  <si>
    <t>ΝΙΚΟΛΑΟΥ</t>
  </si>
  <si>
    <t>ΣΤΑΜΑΤΙΑ</t>
  </si>
  <si>
    <t>ΑΗ245627</t>
  </si>
  <si>
    <t>ΒΕΛΛΙΟΥ</t>
  </si>
  <si>
    <t>ΑΙΚΑΤΕΡΙΝΗ</t>
  </si>
  <si>
    <t>ΑΝ378759</t>
  </si>
  <si>
    <t>44,4</t>
  </si>
  <si>
    <t>74,4</t>
  </si>
  <si>
    <t>ΣΤΕΡΓΙΑΔΟΥ</t>
  </si>
  <si>
    <t>Χ466521</t>
  </si>
  <si>
    <t>68,35</t>
  </si>
  <si>
    <t>71,35</t>
  </si>
  <si>
    <t>ΒΛΑΧΟΣ</t>
  </si>
  <si>
    <t>ΑΒ835785</t>
  </si>
  <si>
    <t>51,3</t>
  </si>
  <si>
    <t>71,3</t>
  </si>
  <si>
    <t>ΠΙΛΙΑΡΗΣ</t>
  </si>
  <si>
    <t>ΑΟ423642</t>
  </si>
  <si>
    <t>ΣΑΡΙΔΑΚΗΣ</t>
  </si>
  <si>
    <t>Χ359331</t>
  </si>
  <si>
    <t>47,7</t>
  </si>
  <si>
    <t>67,7</t>
  </si>
  <si>
    <t>70,7</t>
  </si>
  <si>
    <t>ΧΑΙΤΟΓΛΟΥ</t>
  </si>
  <si>
    <t>ΣΤΕΦΑΝΟΣ</t>
  </si>
  <si>
    <t>ΑΖ343845</t>
  </si>
  <si>
    <t>49,62</t>
  </si>
  <si>
    <t>69,62</t>
  </si>
  <si>
    <t>ΣΤΕΡΓΙΟΥΛΑ</t>
  </si>
  <si>
    <t>ΑΕ690621</t>
  </si>
  <si>
    <t>54,3</t>
  </si>
  <si>
    <t>64,3</t>
  </si>
  <si>
    <t>ΣΤΑΜΟΥΛΑΡΑ</t>
  </si>
  <si>
    <t>ΑΖ071862</t>
  </si>
  <si>
    <t>89,43</t>
  </si>
  <si>
    <t>129,43</t>
  </si>
  <si>
    <t>ΖΙΩΓΑΣ</t>
  </si>
  <si>
    <t>ΠΑΥΛΟΣ</t>
  </si>
  <si>
    <t>ΑΟ329399</t>
  </si>
  <si>
    <t>122,8</t>
  </si>
  <si>
    <t>ΦΩΤΑΚΗ</t>
  </si>
  <si>
    <t>ΕΛΙΣΑΒΕΤ</t>
  </si>
  <si>
    <t>ΑΚ462326</t>
  </si>
  <si>
    <t>99,4</t>
  </si>
  <si>
    <t>111,4</t>
  </si>
  <si>
    <t>ΞΕΝΙΔΗΣ</t>
  </si>
  <si>
    <t>ΑΒ871260</t>
  </si>
  <si>
    <t>85,2</t>
  </si>
  <si>
    <t>ΠΑΛΑΙΟΣΤΙΑΝΙΤΗ</t>
  </si>
  <si>
    <t>ΜΑΓΔΑΛΗΝΗ</t>
  </si>
  <si>
    <t>ΑΟ773774</t>
  </si>
  <si>
    <t>54,27</t>
  </si>
  <si>
    <t>74,27</t>
  </si>
  <si>
    <t>110,07</t>
  </si>
  <si>
    <t>ΤΕΡΛΙΓΚΑΚΗΣ</t>
  </si>
  <si>
    <t>ΑΝΔΡΕΑΣ</t>
  </si>
  <si>
    <t>ΑΙ540657</t>
  </si>
  <si>
    <t>37-6</t>
  </si>
  <si>
    <t>109,6</t>
  </si>
  <si>
    <t>ΔΟΥΚΑ ΓΚΟΣΗ</t>
  </si>
  <si>
    <t>ΑΗ268946</t>
  </si>
  <si>
    <t>108,5</t>
  </si>
  <si>
    <t>ΒΕΖΥΡΟΠΟΥΛΟΥ</t>
  </si>
  <si>
    <t>ΘΑΛΑΣΣΙΝΗ</t>
  </si>
  <si>
    <t>ΑΗ910684</t>
  </si>
  <si>
    <t>77,4</t>
  </si>
  <si>
    <t>107,2</t>
  </si>
  <si>
    <t>ΖΑΡΟΓΙΑΝΝΟΥ</t>
  </si>
  <si>
    <t>ΑΚ861002</t>
  </si>
  <si>
    <t>ΚΑΡΑΜΠΑΤΗ</t>
  </si>
  <si>
    <t>ΑΒ423210</t>
  </si>
  <si>
    <t>104,2</t>
  </si>
  <si>
    <t>ΔΗΜΟΥ</t>
  </si>
  <si>
    <t>ΑΝ288599</t>
  </si>
  <si>
    <t>57,75</t>
  </si>
  <si>
    <t>97,75</t>
  </si>
  <si>
    <t>103,75</t>
  </si>
  <si>
    <t>ΜΑΡΗ</t>
  </si>
  <si>
    <t>ΑΑ311345</t>
  </si>
  <si>
    <t>ΜΑΡΤΟΓΛΟΥ</t>
  </si>
  <si>
    <t>ΖΩΓΡΑΦΙΑ</t>
  </si>
  <si>
    <t>ΣΩΚΡΑΤΗΣ</t>
  </si>
  <si>
    <t>ΑΖ905849</t>
  </si>
  <si>
    <t>ΚΑΡΑΓΚΙΟΖΙΔΟΥ</t>
  </si>
  <si>
    <t>ΑΚ882720</t>
  </si>
  <si>
    <t>ΜΕΡΛΕΜΗ</t>
  </si>
  <si>
    <t>Π906263</t>
  </si>
  <si>
    <t>100,9</t>
  </si>
  <si>
    <t>ΡΙΖΙΔΗ</t>
  </si>
  <si>
    <t>ΑΒ109635</t>
  </si>
  <si>
    <t>51,6</t>
  </si>
  <si>
    <t>91,6</t>
  </si>
  <si>
    <t>100,6</t>
  </si>
  <si>
    <t>ΤΣΙΑΜΠΟΥΛΗ</t>
  </si>
  <si>
    <t>ΑΖ177251</t>
  </si>
  <si>
    <t>ΚΑΩΝΗΣ ΤΟΥΤΟΥΝΤΖΗΣ</t>
  </si>
  <si>
    <t>ΕΡΜΗΣ</t>
  </si>
  <si>
    <t>ΑΙ556258</t>
  </si>
  <si>
    <t>ΚΟΥΒΑΛΑΚΗ</t>
  </si>
  <si>
    <t>ΑΝ225232</t>
  </si>
  <si>
    <t>ΝΑΥΡΟΖΟΓΛΟΥ</t>
  </si>
  <si>
    <t>ΣΑΡΑΝΤΗΣ</t>
  </si>
  <si>
    <t>ΑΚ384895</t>
  </si>
  <si>
    <t>ΜΠΑΡΜΠΑΓΕΩΡΓΟΠΟΥΛΟΣ</t>
  </si>
  <si>
    <t>Ν689876</t>
  </si>
  <si>
    <t>78,08</t>
  </si>
  <si>
    <t>98,08</t>
  </si>
  <si>
    <t>ΚΟΥΤΡΟΥΛΟΥ</t>
  </si>
  <si>
    <t>Σ779571</t>
  </si>
  <si>
    <t>97,62</t>
  </si>
  <si>
    <t>ΧΑΤΖΗΦΩΤΑΚΗ</t>
  </si>
  <si>
    <t>ΑΗ847279</t>
  </si>
  <si>
    <t>97,2</t>
  </si>
  <si>
    <t>ΣΑΒΒΙΔΗΣ</t>
  </si>
  <si>
    <t>ΑΕ820406</t>
  </si>
  <si>
    <t>66,3</t>
  </si>
  <si>
    <t>96,3</t>
  </si>
  <si>
    <t>ΡΑΠΤΗ</t>
  </si>
  <si>
    <t>ΒΑΣΙΛΙΚΗ ΔΗΜΗΤΡΑ</t>
  </si>
  <si>
    <t>ΑΜ655579</t>
  </si>
  <si>
    <t>56,1</t>
  </si>
  <si>
    <t>96,1</t>
  </si>
  <si>
    <t>ΠΑΝΑΓΙΩΤΟΥ</t>
  </si>
  <si>
    <t>ΑΥΓΕΡΙΝΟΣ</t>
  </si>
  <si>
    <t>Ε175960</t>
  </si>
  <si>
    <t>ΛΥΚΟΚΩΣΤΑ</t>
  </si>
  <si>
    <t>ΑΟ352293</t>
  </si>
  <si>
    <t>ΑΠΟΛΛΩΝ</t>
  </si>
  <si>
    <t>ΑΖ635039</t>
  </si>
  <si>
    <t>55,8</t>
  </si>
  <si>
    <t>95,8</t>
  </si>
  <si>
    <t>ΜΟΥΣΤΑΚΑ</t>
  </si>
  <si>
    <t>Σ975418</t>
  </si>
  <si>
    <t>ΣΙΔΗΡΟΠΟΥΛΟΥ</t>
  </si>
  <si>
    <t>ΕΛΕΥΘΕΡΙΑ</t>
  </si>
  <si>
    <t>ΑΝ347529</t>
  </si>
  <si>
    <t>59,64</t>
  </si>
  <si>
    <t>89,64</t>
  </si>
  <si>
    <t>95,64</t>
  </si>
  <si>
    <t>ΜΙΓΚΟΣ</t>
  </si>
  <si>
    <t>ΠΟΛΥΝΙΚΗΣ</t>
  </si>
  <si>
    <t>ΑΕ338768</t>
  </si>
  <si>
    <t>52,35</t>
  </si>
  <si>
    <t>92,35</t>
  </si>
  <si>
    <t>95,35</t>
  </si>
  <si>
    <t>ΓΕΩΡΓΟΠΟΥΛΟΣ</t>
  </si>
  <si>
    <t>ΑΜ307604</t>
  </si>
  <si>
    <t>55,35</t>
  </si>
  <si>
    <t>ΚΩΝΣΤΑΝΤΙΝΙΔΗ</t>
  </si>
  <si>
    <t>Ρ237729</t>
  </si>
  <si>
    <t>ΕΥΘΥΜΙΑΔΟΥ</t>
  </si>
  <si>
    <t>ΟΥΡΑΝΙΑ</t>
  </si>
  <si>
    <t>ΑΒ435811</t>
  </si>
  <si>
    <t>54,81</t>
  </si>
  <si>
    <t>94,81</t>
  </si>
  <si>
    <t>ΧΑΤΖΗΚΥΡΙΑΚΟΥ</t>
  </si>
  <si>
    <t>ΕΥΤΥΧΙΑ</t>
  </si>
  <si>
    <t>ΚΥΡΙΑΚΟΣ</t>
  </si>
  <si>
    <t>ΑΝ888806</t>
  </si>
  <si>
    <t>54,48</t>
  </si>
  <si>
    <t>94,48</t>
  </si>
  <si>
    <t>ΙΩΑΝΝΟΥ</t>
  </si>
  <si>
    <t>ΒΛΑΔΙΜΗΡΟΣ</t>
  </si>
  <si>
    <t>ΑΙ302585</t>
  </si>
  <si>
    <t>94,4</t>
  </si>
  <si>
    <t>ΒΟΓΙΑΤΖΗ</t>
  </si>
  <si>
    <t>ΑΕ446445</t>
  </si>
  <si>
    <t>ΤΣΙΤΙΝΙΔΗΣ</t>
  </si>
  <si>
    <t>ΠΕΤΡΟΣ</t>
  </si>
  <si>
    <t>ΑΙ355842</t>
  </si>
  <si>
    <t>93,54</t>
  </si>
  <si>
    <t>ΚΟΛΙΟΥ</t>
  </si>
  <si>
    <t>ΧΡΥΣΑΝΘΟΣ</t>
  </si>
  <si>
    <t>ΑΙ262057</t>
  </si>
  <si>
    <t>84,27</t>
  </si>
  <si>
    <t>93,27</t>
  </si>
  <si>
    <t>ΛΑΚΙΩΤΗΣ</t>
  </si>
  <si>
    <t>ΑΖ993356</t>
  </si>
  <si>
    <t>ΜΟΥΣΤΑΚΛΗΣ</t>
  </si>
  <si>
    <t>ΑΕ376854</t>
  </si>
  <si>
    <t>52,5</t>
  </si>
  <si>
    <t>92,5</t>
  </si>
  <si>
    <t>ΚΟΥΤΣΟΚΕΡΑ</t>
  </si>
  <si>
    <t>ΑΜΑΛΙΑ</t>
  </si>
  <si>
    <t>ΑΝ261527</t>
  </si>
  <si>
    <t>86,16</t>
  </si>
  <si>
    <t>92,16</t>
  </si>
  <si>
    <t>ΜΠΟΥΡΙΚΑ</t>
  </si>
  <si>
    <t>ΧΡΥΣΟΥΛΑ</t>
  </si>
  <si>
    <t>ΑΚ030590</t>
  </si>
  <si>
    <t>86,1</t>
  </si>
  <si>
    <t>92,1</t>
  </si>
  <si>
    <t>ΔΡΟΥΓΚΑΣ</t>
  </si>
  <si>
    <t>ΑΙ811565</t>
  </si>
  <si>
    <t>52,89</t>
  </si>
  <si>
    <t>82,89</t>
  </si>
  <si>
    <t>91,89</t>
  </si>
  <si>
    <t>ΜΑΣΤΟΡΑ</t>
  </si>
  <si>
    <t>ΜΑΤΘΑΙΟΣ</t>
  </si>
  <si>
    <t>Χ376379</t>
  </si>
  <si>
    <t>91,62</t>
  </si>
  <si>
    <t>ΠΑΠΑΓΓΕΛΗ</t>
  </si>
  <si>
    <t>ΝΙΚΟΛΕΤΤΑ</t>
  </si>
  <si>
    <t>Τ853283</t>
  </si>
  <si>
    <t>51,54</t>
  </si>
  <si>
    <t>91,54</t>
  </si>
  <si>
    <t>ΜΑΝΑΣΣΗ</t>
  </si>
  <si>
    <t>ΒΑΙΟΣ</t>
  </si>
  <si>
    <t>ΑΖ272197</t>
  </si>
  <si>
    <t>91,3</t>
  </si>
  <si>
    <t>ΜΙΧΟΣ</t>
  </si>
  <si>
    <t>ΜΕΝΕΛΑΟΣ</t>
  </si>
  <si>
    <t>ΑΗ151930</t>
  </si>
  <si>
    <t>81,6</t>
  </si>
  <si>
    <t>90,6</t>
  </si>
  <si>
    <t>ΧΟΥΣΙΔΟΥ</t>
  </si>
  <si>
    <t>Σ945930</t>
  </si>
  <si>
    <t>50,4</t>
  </si>
  <si>
    <t>90,4</t>
  </si>
  <si>
    <t>ΣΩΤΗΡΕΛΗΣ</t>
  </si>
  <si>
    <t>ΔΗΜΗΤΡ</t>
  </si>
  <si>
    <t>ΑΕ167029</t>
  </si>
  <si>
    <t>90,27</t>
  </si>
  <si>
    <t>ΓΚΑΒΕΛΛΑ</t>
  </si>
  <si>
    <t>ΧΑΡΙΚΛΕΙΑ</t>
  </si>
  <si>
    <t>ΑΙ654095</t>
  </si>
  <si>
    <t>ΓΕΩΡΓΙΑΔΟΥ</t>
  </si>
  <si>
    <t>ΑΟ195063</t>
  </si>
  <si>
    <t>53,7</t>
  </si>
  <si>
    <t>83,7</t>
  </si>
  <si>
    <t>ΑΘΑΝΑΤΟΥ</t>
  </si>
  <si>
    <t>ΑΟ097652</t>
  </si>
  <si>
    <t>ΛΑΜΠΡΟΥ</t>
  </si>
  <si>
    <t>Χ000538</t>
  </si>
  <si>
    <t>89,48</t>
  </si>
  <si>
    <t>ΚΡΑΝΗ</t>
  </si>
  <si>
    <t>ΑΚΡΙΒΗ</t>
  </si>
  <si>
    <t>ΧΑΡΙΛΑΟΣ</t>
  </si>
  <si>
    <t>ΑΟ293314</t>
  </si>
  <si>
    <t>86,43</t>
  </si>
  <si>
    <t>ΑΚ384277</t>
  </si>
  <si>
    <t>ΓΙΑΝΝΟΥΛΙΑ</t>
  </si>
  <si>
    <t>ΧΡΥΣΑΥΓΗ</t>
  </si>
  <si>
    <t>Χ303938</t>
  </si>
  <si>
    <t>ΜΟΥΣΤΟΣ</t>
  </si>
  <si>
    <t>ΑΗ295721</t>
  </si>
  <si>
    <t>89,3</t>
  </si>
  <si>
    <t>ΜΩΣΑΙΔΗΣ</t>
  </si>
  <si>
    <t>ΑΚ979062</t>
  </si>
  <si>
    <t>82,8</t>
  </si>
  <si>
    <t>ΔΕΛΙΑΝΙΔΟΥ</t>
  </si>
  <si>
    <t>ΑΜ941642</t>
  </si>
  <si>
    <t>52,62</t>
  </si>
  <si>
    <t>82,62</t>
  </si>
  <si>
    <t>ΜΑΤΡΑΓΚΟΣ</t>
  </si>
  <si>
    <t>ΑΗ234042</t>
  </si>
  <si>
    <t>ΚΟΣΚΙΝΑΣ</t>
  </si>
  <si>
    <t>ΠΑΝΑΓΙΩΤΗΣ ΡΑΦΑΗΛ</t>
  </si>
  <si>
    <t>ΑΒ779250</t>
  </si>
  <si>
    <t>88,5</t>
  </si>
  <si>
    <t>ΛΕΛΙΟΠΟΥΛΟΥ</t>
  </si>
  <si>
    <t>ΖΩΗ</t>
  </si>
  <si>
    <t>ΑΗ684763</t>
  </si>
  <si>
    <t>ΜΗΛΟΥΣΗ</t>
  </si>
  <si>
    <t>Χ474795</t>
  </si>
  <si>
    <t>ΓΚΑΝΑΒΙΑΣ</t>
  </si>
  <si>
    <t>ΘΕΟΦΑΝΗΣ</t>
  </si>
  <si>
    <t>Τ236716</t>
  </si>
  <si>
    <t>84,81</t>
  </si>
  <si>
    <t>87,81</t>
  </si>
  <si>
    <t>ΣΥΡΙΓΟΣ</t>
  </si>
  <si>
    <t>ΑΚ753574</t>
  </si>
  <si>
    <t>87,7</t>
  </si>
  <si>
    <t>ΞΑΝΘΟΠΟΥΛΟΥ</t>
  </si>
  <si>
    <t>ΑΚ934044</t>
  </si>
  <si>
    <t>87,62</t>
  </si>
  <si>
    <t>ΑΡΟΓΛΟΥ</t>
  </si>
  <si>
    <t>ΑΗ840343</t>
  </si>
  <si>
    <t>87,54</t>
  </si>
  <si>
    <t>ΦΩΤΟΠΟΥΛΟΣ</t>
  </si>
  <si>
    <t>ΑΙ351143</t>
  </si>
  <si>
    <t>35,49</t>
  </si>
  <si>
    <t>55,49</t>
  </si>
  <si>
    <t>87,49</t>
  </si>
  <si>
    <t>ΡΟΥΣΣΟΣ</t>
  </si>
  <si>
    <t>ΑΖ356086</t>
  </si>
  <si>
    <t>47,43</t>
  </si>
  <si>
    <t>87,43</t>
  </si>
  <si>
    <t>ΨΑΡΑΚΗ</t>
  </si>
  <si>
    <t>Χ997110</t>
  </si>
  <si>
    <t>51,27</t>
  </si>
  <si>
    <t>81,27</t>
  </si>
  <si>
    <t>87,27</t>
  </si>
  <si>
    <t>ΤΣΙΜΠΙΝΗ</t>
  </si>
  <si>
    <t>ΦΑΝΗ</t>
  </si>
  <si>
    <t>ΑΒ114244</t>
  </si>
  <si>
    <t>57,27</t>
  </si>
  <si>
    <t>ΤΣΙΠΑ</t>
  </si>
  <si>
    <t>ΤΙΜΟΘΕΑ</t>
  </si>
  <si>
    <t>ΑΜ586410</t>
  </si>
  <si>
    <t>75,2</t>
  </si>
  <si>
    <t>ΦΟΥΡΛΙΑΣ</t>
  </si>
  <si>
    <t>ΣΕΡΑΦΕΙΜ</t>
  </si>
  <si>
    <t>Ξ999448</t>
  </si>
  <si>
    <t>86,7</t>
  </si>
  <si>
    <t>ΘΕΟΔΟΣΙΑΔΗΣ</t>
  </si>
  <si>
    <t>ΘΕΟΔΟΣΙΟΣ</t>
  </si>
  <si>
    <t>ΑΝ709043</t>
  </si>
  <si>
    <t>83,6</t>
  </si>
  <si>
    <t>86,6</t>
  </si>
  <si>
    <t>ΣΑΚΚΑΣ</t>
  </si>
  <si>
    <t>ΝΙΚΗΦΟΡΟΣ</t>
  </si>
  <si>
    <t>ΑΝ9012455</t>
  </si>
  <si>
    <t>ΜΑΝΤΗ</t>
  </si>
  <si>
    <t>Σ776897</t>
  </si>
  <si>
    <t>ΚΥΡΙΖΑΚΗΣ</t>
  </si>
  <si>
    <t>ΑΛΕΞΑΝΔΡΟΣ</t>
  </si>
  <si>
    <t>Χ259745</t>
  </si>
  <si>
    <t>ΧΑΤΖΟΠΟΥΛΟΥ</t>
  </si>
  <si>
    <t>ΑΙΚΑΤΕΡΙΝΗ ΒΑΣΙΛΙΚΗ</t>
  </si>
  <si>
    <t>ΓΑΒΡΙΗΛ</t>
  </si>
  <si>
    <t>ΑΖ660694</t>
  </si>
  <si>
    <t>46,89</t>
  </si>
  <si>
    <t>76,89</t>
  </si>
  <si>
    <t>ΜΟΥΡΑΚΑ</t>
  </si>
  <si>
    <t>Χ911670</t>
  </si>
  <si>
    <t>ΚΥΡΙΑΖΟΠΟΥΛΟΥ</t>
  </si>
  <si>
    <t>ΖΗΝΟΒΙΑ</t>
  </si>
  <si>
    <t>ΑΙ365924</t>
  </si>
  <si>
    <t>85,8</t>
  </si>
  <si>
    <t>ΝΕΡΑΝΤΖΟΓΛΟΥ</t>
  </si>
  <si>
    <t>ΑΜ867997</t>
  </si>
  <si>
    <t>79,7</t>
  </si>
  <si>
    <t>85,7</t>
  </si>
  <si>
    <t>ΤΣΙΑΡΑ</t>
  </si>
  <si>
    <t>ΕΥΓΕΝΙΑ</t>
  </si>
  <si>
    <t>ΑΖ262631</t>
  </si>
  <si>
    <t>79,4</t>
  </si>
  <si>
    <t>85,4</t>
  </si>
  <si>
    <t>ΜΑΡΑΓΓΟΣ</t>
  </si>
  <si>
    <t>ΓΕΩΡΓΙΟΣ ΜΑΡΙΟΣ</t>
  </si>
  <si>
    <t>ΑΖ678074</t>
  </si>
  <si>
    <t>ΜΠΟΥΚΟΥΒΑΛΑΣ</t>
  </si>
  <si>
    <t>ΑΚ368847</t>
  </si>
  <si>
    <t>ΚΑΝΕΛΛΟΠΟΥΛΟΥ</t>
  </si>
  <si>
    <t>ΚΩΝΣΤΑΝΤΙΝΑ</t>
  </si>
  <si>
    <t>ΑΜ500269</t>
  </si>
  <si>
    <t>84,8</t>
  </si>
  <si>
    <t>ΤΟΥΜΑΝΗ</t>
  </si>
  <si>
    <t>Χ418470</t>
  </si>
  <si>
    <t>78,32</t>
  </si>
  <si>
    <t>84,32</t>
  </si>
  <si>
    <t>ΜΠΑΜΠΟΥΚΛΗ</t>
  </si>
  <si>
    <t>ΑΙ979126</t>
  </si>
  <si>
    <t>48,27</t>
  </si>
  <si>
    <t>78,27</t>
  </si>
  <si>
    <t>ΚΑΡΤΑΛΗ</t>
  </si>
  <si>
    <t>ΔΕΣΠΟΙΝΑ</t>
  </si>
  <si>
    <t>ΘΕΟΦΙΛΟΣ</t>
  </si>
  <si>
    <t>ΑΑ267975</t>
  </si>
  <si>
    <t>49,08</t>
  </si>
  <si>
    <t>84,08</t>
  </si>
  <si>
    <t>ΜΠΕΧΡΑΚΗ</t>
  </si>
  <si>
    <t>ΣΤΕΦΑΝΙΑ</t>
  </si>
  <si>
    <t>ΑΑ041259</t>
  </si>
  <si>
    <t>ΤΕΡΖΟΠΟΥΛΟΥ</t>
  </si>
  <si>
    <t>ΑΦΡΟΔΙΤΗ</t>
  </si>
  <si>
    <t>ΑΗ813902</t>
  </si>
  <si>
    <t>ΣΗΜΑΝΤΗΡΑΚΗΣ</t>
  </si>
  <si>
    <t>ΑΖ973624</t>
  </si>
  <si>
    <t>48,9</t>
  </si>
  <si>
    <t>83,9</t>
  </si>
  <si>
    <t>ΒΛΑΣΣΗΣ</t>
  </si>
  <si>
    <t>ΑΝ881573</t>
  </si>
  <si>
    <t>77,6</t>
  </si>
  <si>
    <t>ΚΟΥΠΑΡΑΝΗ</t>
  </si>
  <si>
    <t>ΑΕ833965</t>
  </si>
  <si>
    <t>53,4</t>
  </si>
  <si>
    <t>83,4</t>
  </si>
  <si>
    <t>ΜΠΑΡΛΟΣ</t>
  </si>
  <si>
    <t>ΑΖ761535</t>
  </si>
  <si>
    <t>57,3</t>
  </si>
  <si>
    <t>77,3</t>
  </si>
  <si>
    <t>83,3</t>
  </si>
  <si>
    <t>ΤΡΙΓΚΑΣ</t>
  </si>
  <si>
    <t>ΑΒ568641</t>
  </si>
  <si>
    <t>ΚΟΠΤΕΡΟΠΟΥΛΟΥ</t>
  </si>
  <si>
    <t>ΑΕ167769</t>
  </si>
  <si>
    <t>53,1</t>
  </si>
  <si>
    <t>83,1</t>
  </si>
  <si>
    <t>ΜΠΑΡΛΑ</t>
  </si>
  <si>
    <t>ΚΡΥΣΤΑΛΙΑ</t>
  </si>
  <si>
    <t>ΒΗΣΣΑΡΙΩΝ</t>
  </si>
  <si>
    <t>Χ795757</t>
  </si>
  <si>
    <t>ΧΙΩΤΟΓΛΟΥ</t>
  </si>
  <si>
    <t>ΚΩΣΤΑΣ</t>
  </si>
  <si>
    <t>ΑΚ418688</t>
  </si>
  <si>
    <t>ΔΑΜΙΑΛΗ</t>
  </si>
  <si>
    <t>ΑΝΤΙΓΟΝΗ</t>
  </si>
  <si>
    <t>Φ163168</t>
  </si>
  <si>
    <t>ΤΣΑΛΙΚΟΓΛΟΥ</t>
  </si>
  <si>
    <t>ΑΖ334370</t>
  </si>
  <si>
    <t>75,89</t>
  </si>
  <si>
    <t>81,89</t>
  </si>
  <si>
    <t>ΑΙ885115</t>
  </si>
  <si>
    <t>ΝΑΚΑΣ</t>
  </si>
  <si>
    <t>ΑΝ351931</t>
  </si>
  <si>
    <t>ΚΑΒΑΣΙΛΑΣ</t>
  </si>
  <si>
    <t>Τ295284</t>
  </si>
  <si>
    <t>74,81</t>
  </si>
  <si>
    <t>80,81</t>
  </si>
  <si>
    <t>ΚΕΦΗΣ</t>
  </si>
  <si>
    <t>ΜΑΡΙΟΣ</t>
  </si>
  <si>
    <t>ΑΚ913961</t>
  </si>
  <si>
    <t>50,43</t>
  </si>
  <si>
    <t>80,43</t>
  </si>
  <si>
    <t>ΠΑΠΑΖΗΣΗΣ</t>
  </si>
  <si>
    <t>ΑΝ327932</t>
  </si>
  <si>
    <t>37,35</t>
  </si>
  <si>
    <t>77,35</t>
  </si>
  <si>
    <t>80,35</t>
  </si>
  <si>
    <t>ΤΣΙΛΦΟΓΛΟΥ</t>
  </si>
  <si>
    <t>ΑΕ790900</t>
  </si>
  <si>
    <t>74,3</t>
  </si>
  <si>
    <t>80,3</t>
  </si>
  <si>
    <t>ΚΟΛΥΜΕΝΟΥ</t>
  </si>
  <si>
    <t>ΑΟ365674</t>
  </si>
  <si>
    <t xml:space="preserve">ΠΑΝΑΓΟΥ </t>
  </si>
  <si>
    <t xml:space="preserve">ΜΑΡΙΑ </t>
  </si>
  <si>
    <t xml:space="preserve">ΑΡΓΥΡΙΟΣ </t>
  </si>
  <si>
    <t>ΑΟ4570000</t>
  </si>
  <si>
    <t>79,89</t>
  </si>
  <si>
    <t>ΚΕΦΑΛΑΣ</t>
  </si>
  <si>
    <t>ΛΕΩΝΙΔΑΣ</t>
  </si>
  <si>
    <t>ΑΗ853306</t>
  </si>
  <si>
    <t>76,7</t>
  </si>
  <si>
    <t>ΤΣΕΛΛΑΣ</t>
  </si>
  <si>
    <t>ΑΒ543931</t>
  </si>
  <si>
    <t>ΜΠΑΜΠΑΝΑΡΑ</t>
  </si>
  <si>
    <t>ΑΜ832325</t>
  </si>
  <si>
    <t>ΜΟΥΝΤΖΟΥΡΟΥΛΙΑΣ</t>
  </si>
  <si>
    <t>ΣΠΗΛΙΟΣ</t>
  </si>
  <si>
    <t>ΑΒ758115</t>
  </si>
  <si>
    <t>39,54</t>
  </si>
  <si>
    <t>79,54</t>
  </si>
  <si>
    <t>ΠΑΠΑΡΣΕΝΟΣ</t>
  </si>
  <si>
    <t>ΑΡΗΣ</t>
  </si>
  <si>
    <t>ΑΧΙΛΛΕΥΣ</t>
  </si>
  <si>
    <t>Χ414067</t>
  </si>
  <si>
    <t>73,4</t>
  </si>
  <si>
    <t>ΑΜΒΡΟΣΙΑΔΟΥ</t>
  </si>
  <si>
    <t>ΛΑΖΑΡΟΣ</t>
  </si>
  <si>
    <t>ΑΚ991630</t>
  </si>
  <si>
    <t>ΜΟΚΑ</t>
  </si>
  <si>
    <t>ΑΠΟΣΤΟΛΙΑ</t>
  </si>
  <si>
    <t>ΑΗ271543</t>
  </si>
  <si>
    <t>ΚΟΝΤΟΣ</t>
  </si>
  <si>
    <t>ΣΤΥΛΙΑΝΟΣ</t>
  </si>
  <si>
    <t>36,36</t>
  </si>
  <si>
    <t>76,36</t>
  </si>
  <si>
    <t>79,36</t>
  </si>
  <si>
    <t>ΚΑΠΑΓΙΑΝΝΙΔΗΣ</t>
  </si>
  <si>
    <t>39,27</t>
  </si>
  <si>
    <t>79,27</t>
  </si>
  <si>
    <t>ΜΑΝΔΑΛΑΚΗΣ</t>
  </si>
  <si>
    <t>ΑΛΕΞΙΟΣ</t>
  </si>
  <si>
    <t>ΑΙ343388</t>
  </si>
  <si>
    <t>79,1</t>
  </si>
  <si>
    <t>ΤΣΑΛΙΚΗΣ</t>
  </si>
  <si>
    <t>ΑΙ199277</t>
  </si>
  <si>
    <t>38,16</t>
  </si>
  <si>
    <t>78,16</t>
  </si>
  <si>
    <t>ΚΑΣΤΑΝΑΡΑΣ</t>
  </si>
  <si>
    <t>Χ414816</t>
  </si>
  <si>
    <t>ΛΙΠΙΡΙΔΗΣ</t>
  </si>
  <si>
    <t>ΑΜ411489</t>
  </si>
  <si>
    <t>ΠΛΟΥΣΙΟΥ</t>
  </si>
  <si>
    <t>ΑΕ368520</t>
  </si>
  <si>
    <t>ΠΑΝΤΑΖΗΣ</t>
  </si>
  <si>
    <t>ΕΛΕΥΘΕΡΙΟΣ</t>
  </si>
  <si>
    <t>ΑΗ241708</t>
  </si>
  <si>
    <t>37,89</t>
  </si>
  <si>
    <t>77,89</t>
  </si>
  <si>
    <t>ΑΝΔΡΕΑΔΗ</t>
  </si>
  <si>
    <t>Χ156037</t>
  </si>
  <si>
    <t>44,7</t>
  </si>
  <si>
    <t>74,7</t>
  </si>
  <si>
    <t>77,7</t>
  </si>
  <si>
    <t>ΓΚΟΥΒΑ</t>
  </si>
  <si>
    <t>Τ255212</t>
  </si>
  <si>
    <t>ΜΠΑΝΗ</t>
  </si>
  <si>
    <t>Χ919621</t>
  </si>
  <si>
    <t>ΓΑΒΑΝΟΥ</t>
  </si>
  <si>
    <t>ΟΔΥΣΣΕΑΣ</t>
  </si>
  <si>
    <t>Χ921160</t>
  </si>
  <si>
    <t>ΖΟΥΝΤΣΑ</t>
  </si>
  <si>
    <t>ΠΕΡΣΕΦΟΝΗ</t>
  </si>
  <si>
    <t>ΑΕ359801</t>
  </si>
  <si>
    <t>70,43</t>
  </si>
  <si>
    <t>76,43</t>
  </si>
  <si>
    <t>ΞΕΡΕΑ</t>
  </si>
  <si>
    <t>ΑΝ678717</t>
  </si>
  <si>
    <t>70,4</t>
  </si>
  <si>
    <t>ΠΑΠΑΔΟΠΟΥΛΟΥ</t>
  </si>
  <si>
    <t>Χ328684</t>
  </si>
  <si>
    <t>50,16</t>
  </si>
  <si>
    <t>70,16</t>
  </si>
  <si>
    <t>76,16</t>
  </si>
  <si>
    <t>ΚΥΠΑΡΙΣΣΟΠΟΥΠΟΥ</t>
  </si>
  <si>
    <t>ΑΘΗΝΑ</t>
  </si>
  <si>
    <t>ΑΖ328787</t>
  </si>
  <si>
    <t>45,9</t>
  </si>
  <si>
    <t>75,9</t>
  </si>
  <si>
    <t>ΛΙΜΠΑΝΤΙΤΖΗ</t>
  </si>
  <si>
    <t>ΣΤΥΛΙΑΝΗ</t>
  </si>
  <si>
    <t>ΑΖ657139</t>
  </si>
  <si>
    <t>75,8</t>
  </si>
  <si>
    <t>ΣΥΓΚΕΛΑΚΗΣ</t>
  </si>
  <si>
    <t>ΑΕ829696</t>
  </si>
  <si>
    <t>74,6</t>
  </si>
  <si>
    <t>ΜΠΛΑΝΑ</t>
  </si>
  <si>
    <t>ΜΙΡΑΝΤΑ</t>
  </si>
  <si>
    <t>Π983003</t>
  </si>
  <si>
    <t>38,4</t>
  </si>
  <si>
    <t>68,4</t>
  </si>
  <si>
    <t>ΚΑΠΕΤΑΝΑΚΗΣ</t>
  </si>
  <si>
    <t>ΦΑΝΟΥΡΙΟΣ</t>
  </si>
  <si>
    <t>Χ855878</t>
  </si>
  <si>
    <t>ΤΣΑΚΙΡΗ</t>
  </si>
  <si>
    <t>ΑΙ290803</t>
  </si>
  <si>
    <t>ΜΙΧΑΛΗΣ</t>
  </si>
  <si>
    <t>Χ875890</t>
  </si>
  <si>
    <t>ΧΑΜΑΛΙΔΗΣ</t>
  </si>
  <si>
    <t>ΑΜ925647</t>
  </si>
  <si>
    <t>43,5</t>
  </si>
  <si>
    <t>73,5</t>
  </si>
  <si>
    <t>ΚΑΡΑΣΑΒΒΙΔΗΣ</t>
  </si>
  <si>
    <t>Σ483199</t>
  </si>
  <si>
    <t>41,49</t>
  </si>
  <si>
    <t>61,49</t>
  </si>
  <si>
    <t>73,49</t>
  </si>
  <si>
    <t>ΧΑΛΑΤΣΟΓΛΟΥ</t>
  </si>
  <si>
    <t>ΑΝ821883</t>
  </si>
  <si>
    <t>ΜΑΓΚΑΝΑΡΗ</t>
  </si>
  <si>
    <t>ΑΚ119733</t>
  </si>
  <si>
    <t>70,1</t>
  </si>
  <si>
    <t>73,1</t>
  </si>
  <si>
    <t>ΤΑΤΑΡΗΣ</t>
  </si>
  <si>
    <t>ΚΩΝΣΑΝΤΙΝΟΣ</t>
  </si>
  <si>
    <t>ΑΙ852370</t>
  </si>
  <si>
    <t>69,89</t>
  </si>
  <si>
    <t>72,89</t>
  </si>
  <si>
    <t>ΖΩΓΟΠΟΥΛΟΥ</t>
  </si>
  <si>
    <t>ΕΥΣΤΑΘΙΑ</t>
  </si>
  <si>
    <t>ΓΕΡΑΣΙΜΟΣ</t>
  </si>
  <si>
    <t>Χ838448</t>
  </si>
  <si>
    <t>ΑΗ300529</t>
  </si>
  <si>
    <t>42,81</t>
  </si>
  <si>
    <t>72,81</t>
  </si>
  <si>
    <t>ΤΣΑΜΑΛΔΟΥΠΗΣ</t>
  </si>
  <si>
    <t>ΑΙ392155</t>
  </si>
  <si>
    <t>72,62</t>
  </si>
  <si>
    <t>ΘΕΟΔΩΡΙΔΟΥ</t>
  </si>
  <si>
    <t>ΒΕΝΕΤΙΑ</t>
  </si>
  <si>
    <t>ΠΟΛΥΧΡΟΝΗΣ</t>
  </si>
  <si>
    <t>Π419707</t>
  </si>
  <si>
    <t>46,5</t>
  </si>
  <si>
    <t>66,5</t>
  </si>
  <si>
    <t>72,5</t>
  </si>
  <si>
    <t>ΠΙΣΤΕΛΑΣ</t>
  </si>
  <si>
    <t>ΑΖ194177</t>
  </si>
  <si>
    <t>44,25</t>
  </si>
  <si>
    <t>64,25</t>
  </si>
  <si>
    <t>72,25</t>
  </si>
  <si>
    <t>ΚΑΖΑΚΟΣ</t>
  </si>
  <si>
    <t>ΑΗ221668</t>
  </si>
  <si>
    <t>43,08</t>
  </si>
  <si>
    <t>63,08</t>
  </si>
  <si>
    <t>72,08</t>
  </si>
  <si>
    <t>ΜΟΥΤΑΦΤΣΗΣ</t>
  </si>
  <si>
    <t>ΑΗ352639</t>
  </si>
  <si>
    <t>ΝΤΕΚΟΥΜΕΣ</t>
  </si>
  <si>
    <t>Τ258972</t>
  </si>
  <si>
    <t>71,6</t>
  </si>
  <si>
    <t>ΧΑΡΑΜΗ</t>
  </si>
  <si>
    <t>Σ923729</t>
  </si>
  <si>
    <t>42,3</t>
  </si>
  <si>
    <t>62,3</t>
  </si>
  <si>
    <t>ΚΥΡΙΑΚΟΠΟΥΛΟΣ</t>
  </si>
  <si>
    <t>Χ335397</t>
  </si>
  <si>
    <t>45,3</t>
  </si>
  <si>
    <t>65,3</t>
  </si>
  <si>
    <t>ΛΕΠΙΔΑΣ</t>
  </si>
  <si>
    <t>Ξ379964</t>
  </si>
  <si>
    <t>48,3</t>
  </si>
  <si>
    <t>68,3</t>
  </si>
  <si>
    <t>ΤΣΟΧΑΣ</t>
  </si>
  <si>
    <t>ΕΥΣΤΑΘΙΟΣ</t>
  </si>
  <si>
    <t>ΑΙ305242</t>
  </si>
  <si>
    <t>ΛΑΓΟΥΤΟΣ</t>
  </si>
  <si>
    <t>ΑΙ213505</t>
  </si>
  <si>
    <t>40,8</t>
  </si>
  <si>
    <t>70,8</t>
  </si>
  <si>
    <t>ΑΘΑΝΑΣΙΑΔΗ</t>
  </si>
  <si>
    <t>Σ785316</t>
  </si>
  <si>
    <t>64,7</t>
  </si>
  <si>
    <t>ΑΝΘΙΜΙΔΟΥ</t>
  </si>
  <si>
    <t>ΑΗ825325</t>
  </si>
  <si>
    <t>67,4</t>
  </si>
  <si>
    <t>ΑΘΑΝΑΣΙΑΔΟΥ</t>
  </si>
  <si>
    <t>ΑΑ459966</t>
  </si>
  <si>
    <t>47,16</t>
  </si>
  <si>
    <t>67,16</t>
  </si>
  <si>
    <t>ΚΩΣΤΑΚΗΣ</t>
  </si>
  <si>
    <t>Τ387075</t>
  </si>
  <si>
    <t>ΝΙΚΟΛΑΚΟΠΟΥΛΟΥ</t>
  </si>
  <si>
    <t>ΑΝ109739</t>
  </si>
  <si>
    <t>39,9</t>
  </si>
  <si>
    <t>69,9</t>
  </si>
  <si>
    <t>ΤΟΓΚΟΥ</t>
  </si>
  <si>
    <t>ΠΑΡΘΕΝΑ</t>
  </si>
  <si>
    <t>ΑΕ336142</t>
  </si>
  <si>
    <t>ΧΡΙΣΤΟΔΟΥΛΙΔΗΣ</t>
  </si>
  <si>
    <t>ΑΒ684663</t>
  </si>
  <si>
    <t>49,5</t>
  </si>
  <si>
    <t>69,5</t>
  </si>
  <si>
    <t>ΕΥΑΓΓΕΛΟΠΟΥΛΟΣ</t>
  </si>
  <si>
    <t>ΑΖ321542</t>
  </si>
  <si>
    <t>69,08</t>
  </si>
  <si>
    <t>ΜΕΝΤΖΑ</t>
  </si>
  <si>
    <t>ΜΑΡΓΑΡΙΤΑ</t>
  </si>
  <si>
    <t>ΑΖ719251</t>
  </si>
  <si>
    <t>39,66</t>
  </si>
  <si>
    <t>59,66</t>
  </si>
  <si>
    <t>68,66</t>
  </si>
  <si>
    <t>ΚΑΡΑΒΑΣΙΛΗΣ</t>
  </si>
  <si>
    <t>ΑΙ327904</t>
  </si>
  <si>
    <t>55,08</t>
  </si>
  <si>
    <t>65,08</t>
  </si>
  <si>
    <t>68,08</t>
  </si>
  <si>
    <t>ΣΑΝΔΡΟΥ</t>
  </si>
  <si>
    <t>ΑΘΑΝΑΣΙΑ</t>
  </si>
  <si>
    <t>ΑΜ717535</t>
  </si>
  <si>
    <t>ΤΑΣΟΠΟΥΛΟΣ</t>
  </si>
  <si>
    <t>ΑΛΚΙΝΟΟΣ</t>
  </si>
  <si>
    <t>ΑΗ318779</t>
  </si>
  <si>
    <t>ΚΟΥΤΣΟΥΠIΑΣ</t>
  </si>
  <si>
    <t>ΑΑ319593</t>
  </si>
  <si>
    <t>ΦΑΤΟΥΡΟΥ</t>
  </si>
  <si>
    <t>ΝΙΚΑΝΔΡΟΣ</t>
  </si>
  <si>
    <t>Π018614</t>
  </si>
  <si>
    <t>41,1</t>
  </si>
  <si>
    <t>61,1</t>
  </si>
  <si>
    <t>67,1</t>
  </si>
  <si>
    <t>ΧΡΙΣΤΟΔΟΥΛΟΠΟΥΛΟΣ</t>
  </si>
  <si>
    <t>ΑΑ314887</t>
  </si>
  <si>
    <t>66,7</t>
  </si>
  <si>
    <t>ΓΕΡΟΜΙΧΟΣ</t>
  </si>
  <si>
    <t>ΑΕ783727</t>
  </si>
  <si>
    <t>65,54</t>
  </si>
  <si>
    <t>ΣΤΡΙΜΠΙΝΟΣ</t>
  </si>
  <si>
    <t>ΑΜ881507</t>
  </si>
  <si>
    <t>ΤΣΙΒΟΥ</t>
  </si>
  <si>
    <t>ΒΑΙΤΣΑ</t>
  </si>
  <si>
    <t>ΑΚ430875</t>
  </si>
  <si>
    <t>65,1</t>
  </si>
  <si>
    <t>ΜΠΑΣΔΑΝΗ</t>
  </si>
  <si>
    <t>ΑΝ416022</t>
  </si>
  <si>
    <t>34,62</t>
  </si>
  <si>
    <t>64,62</t>
  </si>
  <si>
    <t>ΠΑΠΑΓΕΩΡΓΙΟΥ</t>
  </si>
  <si>
    <t>ΑΑ335046</t>
  </si>
  <si>
    <t>41,43</t>
  </si>
  <si>
    <t>61,43</t>
  </si>
  <si>
    <t>64,43</t>
  </si>
  <si>
    <t>ΜΑΡΟΥΔΗΣ</t>
  </si>
  <si>
    <t>Φ275589</t>
  </si>
  <si>
    <t>44,16</t>
  </si>
  <si>
    <t>64,16</t>
  </si>
  <si>
    <t>ΣΑΦΑΡΗΣ</t>
  </si>
  <si>
    <t xml:space="preserve">ΔΙΟΝΥΣΙΟΣ </t>
  </si>
  <si>
    <t>Χ335853</t>
  </si>
  <si>
    <t>40,98</t>
  </si>
  <si>
    <t>60,98</t>
  </si>
  <si>
    <t>63,98</t>
  </si>
  <si>
    <t>ΚΑΤΣΟΥΛΗΣ</t>
  </si>
  <si>
    <t>Χ903173</t>
  </si>
  <si>
    <t>37,8</t>
  </si>
  <si>
    <t>57,8</t>
  </si>
  <si>
    <t>63,8</t>
  </si>
  <si>
    <t>ΓΑΚΗΣ</t>
  </si>
  <si>
    <t>ΝΕΚΤΑΡΙΟΣ</t>
  </si>
  <si>
    <t>ΔΙΟΝΥΣΙΟ</t>
  </si>
  <si>
    <t>ΑΟ147257</t>
  </si>
  <si>
    <t>40,5</t>
  </si>
  <si>
    <t>60,5</t>
  </si>
  <si>
    <t>63,5</t>
  </si>
  <si>
    <t>ΚΑΤΣΙΑΡΟΥ</t>
  </si>
  <si>
    <t>ΑΜ999009</t>
  </si>
  <si>
    <t>43,2</t>
  </si>
  <si>
    <t>63,2</t>
  </si>
  <si>
    <t>ΛΕΡΗ</t>
  </si>
  <si>
    <t>ΑΡΕΤΗ</t>
  </si>
  <si>
    <t>ΑΒ999538</t>
  </si>
  <si>
    <t>63,1</t>
  </si>
  <si>
    <t>ΞΥΝΤΑΡΑΣ</t>
  </si>
  <si>
    <t>ΑΗ763566</t>
  </si>
  <si>
    <t>42,9</t>
  </si>
  <si>
    <t>62,9</t>
  </si>
  <si>
    <t>ΚΑΝΑΚΗΣ</t>
  </si>
  <si>
    <t>ΑΚ694127</t>
  </si>
  <si>
    <t>58,3</t>
  </si>
  <si>
    <t>61,3</t>
  </si>
  <si>
    <t>ΙΓΓΛΕΖΟΥ</t>
  </si>
  <si>
    <t>ΓΕΩΡΓΙΑ</t>
  </si>
  <si>
    <t>Χ409151</t>
  </si>
  <si>
    <t>40,89</t>
  </si>
  <si>
    <t>60,89</t>
  </si>
  <si>
    <t>ΓΚΑΒΕΡΑ</t>
  </si>
  <si>
    <t>ΑΝΔΡΟΜΑΧΗ</t>
  </si>
  <si>
    <t>Χ808679</t>
  </si>
  <si>
    <t>30,54</t>
  </si>
  <si>
    <t>60,54</t>
  </si>
  <si>
    <t>ΤΣΑΟΥΣΗ</t>
  </si>
  <si>
    <t>ΒΑΣΙΛΕΙΑ</t>
  </si>
  <si>
    <t>ΚΑΝΕΛΛΟΣ</t>
  </si>
  <si>
    <t>Φ211118</t>
  </si>
  <si>
    <t>60,27</t>
  </si>
  <si>
    <t>ΛΙΑΚΟΥ</t>
  </si>
  <si>
    <t>ΑΗ344986</t>
  </si>
  <si>
    <t>ΚΟΡΔΑΛΗΣ</t>
  </si>
  <si>
    <t>Χ308436</t>
  </si>
  <si>
    <t>ΠΑΡΑΣΚΕΥΑΣ</t>
  </si>
  <si>
    <t>ΑΙ773580</t>
  </si>
  <si>
    <t>32,7</t>
  </si>
  <si>
    <t>52,7</t>
  </si>
  <si>
    <t>58,7</t>
  </si>
  <si>
    <t>ΜΠΟΥΣΑ</t>
  </si>
  <si>
    <t>ΠΗΝΕΛΟΠΗ</t>
  </si>
  <si>
    <t>ΑΜ733125</t>
  </si>
  <si>
    <t>36,6</t>
  </si>
  <si>
    <t>56,6</t>
  </si>
  <si>
    <t>ΚΑΤΣΙΜΠΡΑΣ</t>
  </si>
  <si>
    <t>ΑΕ496178</t>
  </si>
  <si>
    <t>ΒΟΥΡΔΟΥΡΚΗ</t>
  </si>
  <si>
    <t>ΑΜ924560</t>
  </si>
  <si>
    <t>46,08</t>
  </si>
  <si>
    <t>ΚΑΡΑΝΙΚΑΣ</t>
  </si>
  <si>
    <t>Χ954585</t>
  </si>
  <si>
    <t>46,2</t>
  </si>
  <si>
    <t>ΙΩΑΝΝΙΔΗΣ</t>
  </si>
  <si>
    <t>ΑΒ109557</t>
  </si>
  <si>
    <t>46,62</t>
  </si>
  <si>
    <t>ΣΙΣΜΑΝΙΔΗΣ</t>
  </si>
  <si>
    <t>ΑΗ694381</t>
  </si>
  <si>
    <t>ΣΩΤΗΡΟΠΟΥΛΟΣ</t>
  </si>
  <si>
    <t>Χ335699</t>
  </si>
  <si>
    <t>ΚΑΡΕΤΟΥ</t>
  </si>
  <si>
    <t>ΦΙΛΙΠΠΑΣ</t>
  </si>
  <si>
    <t>ΑΕ428804</t>
  </si>
  <si>
    <t>ΒΡΑΧΑΣ</t>
  </si>
  <si>
    <t>Ρ778695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</si>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</sst>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1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1140</v>
      </c>
      <c r="C8" t="s">
        <v>13</v>
      </c>
      <c r="D8" t="s">
        <v>14</v>
      </c>
      <c r="E8" t="s">
        <v>15</v>
      </c>
      <c r="F8" t="s">
        <v>16</v>
      </c>
      <c r="G8" t="str">
        <f>"200811000958"</f>
        <v>200811000958</v>
      </c>
      <c r="H8" t="s">
        <v>17</v>
      </c>
      <c r="I8">
        <v>0</v>
      </c>
      <c r="M8">
        <v>20</v>
      </c>
      <c r="N8">
        <v>0</v>
      </c>
      <c r="O8">
        <v>0</v>
      </c>
      <c r="P8" t="s">
        <v>18</v>
      </c>
      <c r="Q8">
        <v>54</v>
      </c>
      <c r="R8">
        <v>54</v>
      </c>
      <c r="S8">
        <v>0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5149</v>
      </c>
      <c r="C9" t="s">
        <v>21</v>
      </c>
      <c r="D9" t="s">
        <v>22</v>
      </c>
      <c r="E9" t="s">
        <v>23</v>
      </c>
      <c r="F9" t="s">
        <v>24</v>
      </c>
      <c r="G9" t="str">
        <f>"00005705"</f>
        <v>00005705</v>
      </c>
      <c r="H9" t="s">
        <v>25</v>
      </c>
      <c r="I9">
        <v>0</v>
      </c>
      <c r="J9">
        <v>20</v>
      </c>
      <c r="M9">
        <v>20</v>
      </c>
      <c r="N9">
        <v>20</v>
      </c>
      <c r="O9">
        <v>0</v>
      </c>
      <c r="P9" t="s">
        <v>26</v>
      </c>
      <c r="Q9">
        <v>45</v>
      </c>
      <c r="R9">
        <v>45</v>
      </c>
      <c r="S9">
        <v>0</v>
      </c>
      <c r="T9">
        <v>0</v>
      </c>
      <c r="V9" t="s">
        <v>19</v>
      </c>
      <c r="W9" t="s">
        <v>27</v>
      </c>
    </row>
    <row r="10" spans="1:23" x14ac:dyDescent="0.25">
      <c r="A10">
        <v>3</v>
      </c>
      <c r="B10">
        <v>625</v>
      </c>
      <c r="C10" t="s">
        <v>28</v>
      </c>
      <c r="D10" t="s">
        <v>29</v>
      </c>
      <c r="E10" t="s">
        <v>30</v>
      </c>
      <c r="F10" t="s">
        <v>31</v>
      </c>
      <c r="G10" t="str">
        <f>"201409000017"</f>
        <v>201409000017</v>
      </c>
      <c r="H10" t="s">
        <v>32</v>
      </c>
      <c r="I10">
        <v>0</v>
      </c>
      <c r="L10">
        <v>20</v>
      </c>
      <c r="M10">
        <v>20</v>
      </c>
      <c r="N10">
        <v>10</v>
      </c>
      <c r="O10">
        <v>10</v>
      </c>
      <c r="P10" t="s">
        <v>33</v>
      </c>
      <c r="Q10">
        <v>25</v>
      </c>
      <c r="R10">
        <v>25</v>
      </c>
      <c r="S10">
        <v>3</v>
      </c>
      <c r="T10">
        <v>0</v>
      </c>
      <c r="V10" t="s">
        <v>19</v>
      </c>
      <c r="W10" t="s">
        <v>34</v>
      </c>
    </row>
    <row r="11" spans="1:23" x14ac:dyDescent="0.25">
      <c r="A11">
        <v>4</v>
      </c>
      <c r="B11">
        <v>75</v>
      </c>
      <c r="C11" t="s">
        <v>35</v>
      </c>
      <c r="D11" t="s">
        <v>36</v>
      </c>
      <c r="E11" t="s">
        <v>37</v>
      </c>
      <c r="F11" t="s">
        <v>38</v>
      </c>
      <c r="G11" t="str">
        <f>"201409002578"</f>
        <v>201409002578</v>
      </c>
      <c r="H11" t="s">
        <v>39</v>
      </c>
      <c r="I11">
        <v>0</v>
      </c>
      <c r="J11">
        <v>20</v>
      </c>
      <c r="M11">
        <v>20</v>
      </c>
      <c r="N11">
        <v>20</v>
      </c>
      <c r="O11">
        <v>10</v>
      </c>
      <c r="P11" t="s">
        <v>40</v>
      </c>
      <c r="Q11">
        <v>0</v>
      </c>
      <c r="R11">
        <v>0</v>
      </c>
      <c r="S11">
        <v>6</v>
      </c>
      <c r="T11">
        <v>20</v>
      </c>
      <c r="V11" t="s">
        <v>19</v>
      </c>
      <c r="W11" t="s">
        <v>41</v>
      </c>
    </row>
    <row r="12" spans="1:23" x14ac:dyDescent="0.25">
      <c r="A12">
        <v>5</v>
      </c>
      <c r="B12">
        <v>2890</v>
      </c>
      <c r="C12" t="s">
        <v>42</v>
      </c>
      <c r="D12" t="s">
        <v>43</v>
      </c>
      <c r="E12" t="s">
        <v>44</v>
      </c>
      <c r="F12" t="s">
        <v>45</v>
      </c>
      <c r="G12" t="str">
        <f>"201401000356"</f>
        <v>201401000356</v>
      </c>
      <c r="H12" t="s">
        <v>46</v>
      </c>
      <c r="I12">
        <v>0</v>
      </c>
      <c r="J12">
        <v>20</v>
      </c>
      <c r="M12">
        <v>20</v>
      </c>
      <c r="N12">
        <v>20</v>
      </c>
      <c r="O12">
        <v>10</v>
      </c>
      <c r="P12" t="s">
        <v>47</v>
      </c>
      <c r="Q12">
        <v>0</v>
      </c>
      <c r="R12">
        <v>0</v>
      </c>
      <c r="S12">
        <v>0</v>
      </c>
      <c r="T12" t="s">
        <v>48</v>
      </c>
      <c r="V12" t="s">
        <v>19</v>
      </c>
      <c r="W12" t="s">
        <v>49</v>
      </c>
    </row>
    <row r="13" spans="1:23" x14ac:dyDescent="0.25">
      <c r="A13">
        <v>6</v>
      </c>
      <c r="B13">
        <v>5276</v>
      </c>
      <c r="C13" t="s">
        <v>50</v>
      </c>
      <c r="D13" t="s">
        <v>51</v>
      </c>
      <c r="E13" t="s">
        <v>52</v>
      </c>
      <c r="F13" t="s">
        <v>53</v>
      </c>
      <c r="G13" t="str">
        <f>"00110069"</f>
        <v>00110069</v>
      </c>
      <c r="H13" t="s">
        <v>54</v>
      </c>
      <c r="I13">
        <v>10</v>
      </c>
      <c r="J13">
        <v>20</v>
      </c>
      <c r="M13">
        <v>20</v>
      </c>
      <c r="N13">
        <v>20</v>
      </c>
      <c r="O13">
        <v>0</v>
      </c>
      <c r="P13" t="s">
        <v>55</v>
      </c>
      <c r="Q13">
        <v>0</v>
      </c>
      <c r="R13">
        <v>0</v>
      </c>
      <c r="S13">
        <v>15</v>
      </c>
      <c r="T13">
        <v>0</v>
      </c>
      <c r="V13" t="s">
        <v>19</v>
      </c>
      <c r="W13" t="s">
        <v>56</v>
      </c>
    </row>
    <row r="14" spans="1:23" x14ac:dyDescent="0.25">
      <c r="A14">
        <v>7</v>
      </c>
      <c r="B14">
        <v>739</v>
      </c>
      <c r="C14" t="s">
        <v>57</v>
      </c>
      <c r="D14" t="s">
        <v>58</v>
      </c>
      <c r="E14" t="s">
        <v>59</v>
      </c>
      <c r="F14" t="s">
        <v>60</v>
      </c>
      <c r="G14" t="str">
        <f>"201406004940"</f>
        <v>201406004940</v>
      </c>
      <c r="H14">
        <v>60</v>
      </c>
      <c r="I14">
        <v>0</v>
      </c>
      <c r="J14">
        <v>40</v>
      </c>
      <c r="M14">
        <v>20</v>
      </c>
      <c r="N14">
        <v>20</v>
      </c>
      <c r="O14">
        <v>10</v>
      </c>
      <c r="P14">
        <v>110</v>
      </c>
      <c r="Q14">
        <v>0</v>
      </c>
      <c r="R14">
        <v>0</v>
      </c>
      <c r="S14">
        <v>6</v>
      </c>
      <c r="T14">
        <v>0</v>
      </c>
      <c r="V14" t="s">
        <v>19</v>
      </c>
      <c r="W14">
        <v>116</v>
      </c>
    </row>
    <row r="15" spans="1:23" x14ac:dyDescent="0.25">
      <c r="A15">
        <v>8</v>
      </c>
      <c r="B15">
        <v>566</v>
      </c>
      <c r="C15" t="s">
        <v>61</v>
      </c>
      <c r="D15" t="s">
        <v>62</v>
      </c>
      <c r="E15" t="s">
        <v>63</v>
      </c>
      <c r="F15" t="s">
        <v>64</v>
      </c>
      <c r="G15" t="str">
        <f>"201507001302"</f>
        <v>201507001302</v>
      </c>
      <c r="H15" t="s">
        <v>65</v>
      </c>
      <c r="I15">
        <v>0</v>
      </c>
      <c r="J15">
        <v>20</v>
      </c>
      <c r="K15">
        <v>15</v>
      </c>
      <c r="M15">
        <v>20</v>
      </c>
      <c r="N15">
        <v>20</v>
      </c>
      <c r="O15">
        <v>10</v>
      </c>
      <c r="P15" t="s">
        <v>66</v>
      </c>
      <c r="Q15">
        <v>0</v>
      </c>
      <c r="R15">
        <v>0</v>
      </c>
      <c r="S15">
        <v>3</v>
      </c>
      <c r="T15">
        <v>0</v>
      </c>
      <c r="V15" t="s">
        <v>19</v>
      </c>
      <c r="W15" t="s">
        <v>67</v>
      </c>
    </row>
    <row r="16" spans="1:23" x14ac:dyDescent="0.25">
      <c r="A16">
        <v>9</v>
      </c>
      <c r="B16">
        <v>3446</v>
      </c>
      <c r="C16" t="s">
        <v>68</v>
      </c>
      <c r="D16" t="s">
        <v>69</v>
      </c>
      <c r="E16" t="s">
        <v>70</v>
      </c>
      <c r="F16" t="s">
        <v>71</v>
      </c>
      <c r="G16" t="str">
        <f>"201406013847"</f>
        <v>201406013847</v>
      </c>
      <c r="H16" t="s">
        <v>72</v>
      </c>
      <c r="I16">
        <v>0</v>
      </c>
      <c r="J16">
        <v>20</v>
      </c>
      <c r="L16">
        <v>10</v>
      </c>
      <c r="M16">
        <v>20</v>
      </c>
      <c r="N16">
        <v>20</v>
      </c>
      <c r="O16">
        <v>10</v>
      </c>
      <c r="P16" t="s">
        <v>73</v>
      </c>
      <c r="Q16">
        <v>0</v>
      </c>
      <c r="R16">
        <v>0</v>
      </c>
      <c r="S16">
        <v>3</v>
      </c>
      <c r="T16">
        <v>0</v>
      </c>
      <c r="V16" t="s">
        <v>19</v>
      </c>
      <c r="W16" t="s">
        <v>74</v>
      </c>
    </row>
    <row r="17" spans="1:23" x14ac:dyDescent="0.25">
      <c r="A17">
        <v>10</v>
      </c>
      <c r="B17">
        <v>5355</v>
      </c>
      <c r="C17" t="s">
        <v>75</v>
      </c>
      <c r="D17" t="s">
        <v>76</v>
      </c>
      <c r="E17" t="s">
        <v>77</v>
      </c>
      <c r="F17" t="s">
        <v>78</v>
      </c>
      <c r="G17" t="str">
        <f>"201511035012"</f>
        <v>201511035012</v>
      </c>
      <c r="H17" t="s">
        <v>79</v>
      </c>
      <c r="I17">
        <v>0</v>
      </c>
      <c r="J17">
        <v>20</v>
      </c>
      <c r="M17">
        <v>20</v>
      </c>
      <c r="N17">
        <v>20</v>
      </c>
      <c r="O17">
        <v>10</v>
      </c>
      <c r="P17" t="s">
        <v>80</v>
      </c>
      <c r="Q17">
        <v>0</v>
      </c>
      <c r="R17">
        <v>0</v>
      </c>
      <c r="S17">
        <v>3</v>
      </c>
      <c r="T17">
        <v>0</v>
      </c>
      <c r="V17" t="s">
        <v>19</v>
      </c>
      <c r="W17" t="s">
        <v>81</v>
      </c>
    </row>
    <row r="18" spans="1:23" x14ac:dyDescent="0.25">
      <c r="A18">
        <v>11</v>
      </c>
      <c r="B18">
        <v>4357</v>
      </c>
      <c r="C18" t="s">
        <v>82</v>
      </c>
      <c r="D18" t="s">
        <v>83</v>
      </c>
      <c r="E18" t="s">
        <v>43</v>
      </c>
      <c r="F18" t="s">
        <v>84</v>
      </c>
      <c r="G18" t="str">
        <f>"00105200"</f>
        <v>00105200</v>
      </c>
      <c r="H18" t="s">
        <v>85</v>
      </c>
      <c r="I18">
        <v>0</v>
      </c>
      <c r="J18">
        <v>20</v>
      </c>
      <c r="L18">
        <v>10</v>
      </c>
      <c r="M18">
        <v>20</v>
      </c>
      <c r="N18">
        <v>20</v>
      </c>
      <c r="O18">
        <v>10</v>
      </c>
      <c r="P18" t="s">
        <v>86</v>
      </c>
      <c r="Q18">
        <v>0</v>
      </c>
      <c r="R18">
        <v>0</v>
      </c>
      <c r="S18">
        <v>3</v>
      </c>
      <c r="T18">
        <v>0</v>
      </c>
      <c r="V18" t="s">
        <v>19</v>
      </c>
      <c r="W18" t="s">
        <v>87</v>
      </c>
    </row>
    <row r="19" spans="1:23" x14ac:dyDescent="0.25">
      <c r="A19">
        <v>12</v>
      </c>
      <c r="B19">
        <v>5537</v>
      </c>
      <c r="C19" t="s">
        <v>88</v>
      </c>
      <c r="D19" t="s">
        <v>89</v>
      </c>
      <c r="E19" t="s">
        <v>90</v>
      </c>
      <c r="F19" t="s">
        <v>91</v>
      </c>
      <c r="G19" t="str">
        <f>"00200599"</f>
        <v>00200599</v>
      </c>
      <c r="H19">
        <v>60</v>
      </c>
      <c r="I19">
        <v>0</v>
      </c>
      <c r="J19">
        <v>40</v>
      </c>
      <c r="M19">
        <v>20</v>
      </c>
      <c r="N19">
        <v>20</v>
      </c>
      <c r="O19">
        <v>10</v>
      </c>
      <c r="P19">
        <v>110</v>
      </c>
      <c r="Q19">
        <v>0</v>
      </c>
      <c r="R19">
        <v>0</v>
      </c>
      <c r="S19">
        <v>0</v>
      </c>
      <c r="T19">
        <v>0</v>
      </c>
      <c r="V19" t="s">
        <v>19</v>
      </c>
      <c r="W19">
        <v>110</v>
      </c>
    </row>
    <row r="20" spans="1:23" x14ac:dyDescent="0.25">
      <c r="A20">
        <v>13</v>
      </c>
      <c r="B20">
        <v>2421</v>
      </c>
      <c r="C20" t="s">
        <v>92</v>
      </c>
      <c r="D20" t="s">
        <v>93</v>
      </c>
      <c r="E20" t="s">
        <v>59</v>
      </c>
      <c r="F20" t="s">
        <v>94</v>
      </c>
      <c r="G20" t="str">
        <f>"00151380"</f>
        <v>00151380</v>
      </c>
      <c r="H20">
        <v>60</v>
      </c>
      <c r="I20">
        <v>0</v>
      </c>
      <c r="J20">
        <v>20</v>
      </c>
      <c r="M20">
        <v>20</v>
      </c>
      <c r="N20">
        <v>20</v>
      </c>
      <c r="O20">
        <v>10</v>
      </c>
      <c r="P20">
        <v>110</v>
      </c>
      <c r="Q20">
        <v>0</v>
      </c>
      <c r="R20">
        <v>0</v>
      </c>
      <c r="S20">
        <v>0</v>
      </c>
      <c r="T20">
        <v>0</v>
      </c>
      <c r="V20" t="s">
        <v>19</v>
      </c>
      <c r="W20">
        <v>110</v>
      </c>
    </row>
    <row r="21" spans="1:23" x14ac:dyDescent="0.25">
      <c r="A21">
        <v>14</v>
      </c>
      <c r="B21">
        <v>4528</v>
      </c>
      <c r="C21" t="s">
        <v>95</v>
      </c>
      <c r="D21" t="s">
        <v>96</v>
      </c>
      <c r="E21" t="s">
        <v>97</v>
      </c>
      <c r="F21" t="s">
        <v>98</v>
      </c>
      <c r="G21" t="str">
        <f>"201511021344"</f>
        <v>201511021344</v>
      </c>
      <c r="H21" t="s">
        <v>99</v>
      </c>
      <c r="I21">
        <v>0</v>
      </c>
      <c r="J21">
        <v>20</v>
      </c>
      <c r="M21">
        <v>20</v>
      </c>
      <c r="N21">
        <v>20</v>
      </c>
      <c r="O21">
        <v>10</v>
      </c>
      <c r="P21" t="s">
        <v>100</v>
      </c>
      <c r="Q21">
        <v>0</v>
      </c>
      <c r="R21">
        <v>0</v>
      </c>
      <c r="S21">
        <v>0</v>
      </c>
      <c r="T21">
        <v>0</v>
      </c>
      <c r="V21" t="s">
        <v>19</v>
      </c>
      <c r="W21" t="s">
        <v>100</v>
      </c>
    </row>
    <row r="22" spans="1:23" x14ac:dyDescent="0.25">
      <c r="A22">
        <v>15</v>
      </c>
      <c r="B22">
        <v>431</v>
      </c>
      <c r="C22" t="s">
        <v>101</v>
      </c>
      <c r="D22" t="s">
        <v>102</v>
      </c>
      <c r="E22" t="s">
        <v>103</v>
      </c>
      <c r="F22" t="s">
        <v>104</v>
      </c>
      <c r="G22" t="str">
        <f>"00543224"</f>
        <v>00543224</v>
      </c>
      <c r="H22" t="s">
        <v>105</v>
      </c>
      <c r="I22">
        <v>0</v>
      </c>
      <c r="L22">
        <v>10</v>
      </c>
      <c r="M22">
        <v>20</v>
      </c>
      <c r="N22">
        <v>10</v>
      </c>
      <c r="O22">
        <v>0</v>
      </c>
      <c r="P22" t="s">
        <v>106</v>
      </c>
      <c r="Q22">
        <v>0</v>
      </c>
      <c r="R22">
        <v>0</v>
      </c>
      <c r="S22">
        <v>0</v>
      </c>
      <c r="T22">
        <v>20</v>
      </c>
      <c r="V22" t="s">
        <v>19</v>
      </c>
      <c r="W22" t="s">
        <v>107</v>
      </c>
    </row>
    <row r="23" spans="1:23" x14ac:dyDescent="0.25">
      <c r="A23">
        <v>16</v>
      </c>
      <c r="B23">
        <v>269</v>
      </c>
      <c r="C23" t="s">
        <v>108</v>
      </c>
      <c r="D23" t="s">
        <v>109</v>
      </c>
      <c r="E23" t="s">
        <v>110</v>
      </c>
      <c r="F23" t="s">
        <v>111</v>
      </c>
      <c r="G23" t="str">
        <f>"200801002237"</f>
        <v>200801002237</v>
      </c>
      <c r="H23">
        <v>60</v>
      </c>
      <c r="I23">
        <v>0</v>
      </c>
      <c r="L23">
        <v>10</v>
      </c>
      <c r="M23">
        <v>20</v>
      </c>
      <c r="N23">
        <v>10</v>
      </c>
      <c r="O23">
        <v>10</v>
      </c>
      <c r="P23">
        <v>100</v>
      </c>
      <c r="Q23">
        <v>0</v>
      </c>
      <c r="R23">
        <v>0</v>
      </c>
      <c r="S23">
        <v>9</v>
      </c>
      <c r="T23">
        <v>0</v>
      </c>
      <c r="V23" t="s">
        <v>19</v>
      </c>
      <c r="W23">
        <v>109</v>
      </c>
    </row>
    <row r="24" spans="1:23" x14ac:dyDescent="0.25">
      <c r="A24">
        <v>17</v>
      </c>
      <c r="B24">
        <v>435</v>
      </c>
      <c r="C24" t="s">
        <v>112</v>
      </c>
      <c r="D24" t="s">
        <v>113</v>
      </c>
      <c r="E24" t="s">
        <v>97</v>
      </c>
      <c r="F24" t="s">
        <v>114</v>
      </c>
      <c r="G24" t="str">
        <f>"200801001093"</f>
        <v>200801001093</v>
      </c>
      <c r="H24" t="s">
        <v>115</v>
      </c>
      <c r="I24">
        <v>0</v>
      </c>
      <c r="J24">
        <v>20</v>
      </c>
      <c r="M24">
        <v>20</v>
      </c>
      <c r="N24">
        <v>20</v>
      </c>
      <c r="O24">
        <v>10</v>
      </c>
      <c r="P24" t="s">
        <v>116</v>
      </c>
      <c r="Q24">
        <v>0</v>
      </c>
      <c r="R24">
        <v>0</v>
      </c>
      <c r="S24">
        <v>0</v>
      </c>
      <c r="T24">
        <v>0</v>
      </c>
      <c r="V24" t="s">
        <v>19</v>
      </c>
      <c r="W24" t="s">
        <v>116</v>
      </c>
    </row>
    <row r="25" spans="1:23" x14ac:dyDescent="0.25">
      <c r="A25">
        <v>18</v>
      </c>
      <c r="B25">
        <v>556</v>
      </c>
      <c r="C25" t="s">
        <v>117</v>
      </c>
      <c r="D25" t="s">
        <v>118</v>
      </c>
      <c r="E25" t="s">
        <v>119</v>
      </c>
      <c r="F25" t="s">
        <v>120</v>
      </c>
      <c r="G25" t="str">
        <f>"201511008004"</f>
        <v>201511008004</v>
      </c>
      <c r="H25" t="s">
        <v>72</v>
      </c>
      <c r="I25">
        <v>0</v>
      </c>
      <c r="J25">
        <v>20</v>
      </c>
      <c r="L25">
        <v>10</v>
      </c>
      <c r="M25">
        <v>20</v>
      </c>
      <c r="N25">
        <v>20</v>
      </c>
      <c r="O25">
        <v>10</v>
      </c>
      <c r="P25" t="s">
        <v>73</v>
      </c>
      <c r="Q25">
        <v>0</v>
      </c>
      <c r="R25">
        <v>0</v>
      </c>
      <c r="S25">
        <v>0</v>
      </c>
      <c r="T25">
        <v>0</v>
      </c>
      <c r="V25" t="s">
        <v>19</v>
      </c>
      <c r="W25" t="s">
        <v>73</v>
      </c>
    </row>
    <row r="26" spans="1:23" x14ac:dyDescent="0.25">
      <c r="A26">
        <v>19</v>
      </c>
      <c r="B26">
        <v>4319</v>
      </c>
      <c r="C26" t="s">
        <v>121</v>
      </c>
      <c r="D26" t="s">
        <v>122</v>
      </c>
      <c r="E26" t="s">
        <v>123</v>
      </c>
      <c r="F26" t="s">
        <v>124</v>
      </c>
      <c r="G26" t="str">
        <f>"00501657"</f>
        <v>00501657</v>
      </c>
      <c r="H26" t="s">
        <v>125</v>
      </c>
      <c r="I26">
        <v>0</v>
      </c>
      <c r="L26">
        <v>10</v>
      </c>
      <c r="M26">
        <v>20</v>
      </c>
      <c r="N26">
        <v>10</v>
      </c>
      <c r="O26">
        <v>10</v>
      </c>
      <c r="P26" t="s">
        <v>126</v>
      </c>
      <c r="Q26">
        <v>0</v>
      </c>
      <c r="R26">
        <v>0</v>
      </c>
      <c r="S26">
        <v>9</v>
      </c>
      <c r="T26">
        <v>0</v>
      </c>
      <c r="V26" t="s">
        <v>19</v>
      </c>
      <c r="W26" t="s">
        <v>127</v>
      </c>
    </row>
    <row r="27" spans="1:23" x14ac:dyDescent="0.25">
      <c r="A27">
        <v>20</v>
      </c>
      <c r="B27">
        <v>3147</v>
      </c>
      <c r="C27" t="s">
        <v>128</v>
      </c>
      <c r="D27" t="s">
        <v>22</v>
      </c>
      <c r="E27" t="s">
        <v>129</v>
      </c>
      <c r="F27" t="s">
        <v>130</v>
      </c>
      <c r="G27" t="str">
        <f>"00015959"</f>
        <v>00015959</v>
      </c>
      <c r="H27" t="s">
        <v>79</v>
      </c>
      <c r="I27">
        <v>0</v>
      </c>
      <c r="J27">
        <v>20</v>
      </c>
      <c r="M27">
        <v>20</v>
      </c>
      <c r="N27">
        <v>20</v>
      </c>
      <c r="O27">
        <v>10</v>
      </c>
      <c r="P27" t="s">
        <v>80</v>
      </c>
      <c r="Q27">
        <v>0</v>
      </c>
      <c r="R27">
        <v>0</v>
      </c>
      <c r="S27">
        <v>0</v>
      </c>
      <c r="T27">
        <v>0</v>
      </c>
      <c r="V27" t="s">
        <v>19</v>
      </c>
      <c r="W27" t="s">
        <v>80</v>
      </c>
    </row>
    <row r="28" spans="1:23" x14ac:dyDescent="0.25">
      <c r="A28">
        <v>21</v>
      </c>
      <c r="B28">
        <v>5354</v>
      </c>
      <c r="C28" t="s">
        <v>131</v>
      </c>
      <c r="D28" t="s">
        <v>132</v>
      </c>
      <c r="E28" t="s">
        <v>37</v>
      </c>
      <c r="F28" t="s">
        <v>133</v>
      </c>
      <c r="G28" t="str">
        <f>"201406012418"</f>
        <v>201406012418</v>
      </c>
      <c r="H28" t="s">
        <v>85</v>
      </c>
      <c r="I28">
        <v>0</v>
      </c>
      <c r="J28">
        <v>20</v>
      </c>
      <c r="M28">
        <v>20</v>
      </c>
      <c r="N28">
        <v>20</v>
      </c>
      <c r="O28">
        <v>10</v>
      </c>
      <c r="P28" t="s">
        <v>86</v>
      </c>
      <c r="Q28">
        <v>0</v>
      </c>
      <c r="R28">
        <v>0</v>
      </c>
      <c r="S28">
        <v>0</v>
      </c>
      <c r="T28">
        <v>0</v>
      </c>
      <c r="V28" t="s">
        <v>19</v>
      </c>
      <c r="W28" t="s">
        <v>86</v>
      </c>
    </row>
    <row r="29" spans="1:23" x14ac:dyDescent="0.25">
      <c r="A29">
        <v>22</v>
      </c>
      <c r="B29">
        <v>2319</v>
      </c>
      <c r="C29" t="s">
        <v>134</v>
      </c>
      <c r="D29" t="s">
        <v>135</v>
      </c>
      <c r="E29" t="s">
        <v>14</v>
      </c>
      <c r="F29" t="s">
        <v>136</v>
      </c>
      <c r="G29" t="str">
        <f>"200712003744"</f>
        <v>200712003744</v>
      </c>
      <c r="H29" t="s">
        <v>137</v>
      </c>
      <c r="I29">
        <v>0</v>
      </c>
      <c r="M29">
        <v>20</v>
      </c>
      <c r="N29">
        <v>0</v>
      </c>
      <c r="O29">
        <v>10</v>
      </c>
      <c r="P29" t="s">
        <v>138</v>
      </c>
      <c r="Q29">
        <v>27</v>
      </c>
      <c r="R29">
        <v>27</v>
      </c>
      <c r="S29">
        <v>0</v>
      </c>
      <c r="T29">
        <v>0</v>
      </c>
      <c r="V29" t="s">
        <v>19</v>
      </c>
      <c r="W29" t="s">
        <v>139</v>
      </c>
    </row>
    <row r="30" spans="1:23" x14ac:dyDescent="0.25">
      <c r="A30">
        <v>23</v>
      </c>
      <c r="B30">
        <v>2264</v>
      </c>
      <c r="C30" t="s">
        <v>140</v>
      </c>
      <c r="D30" t="s">
        <v>29</v>
      </c>
      <c r="E30" t="s">
        <v>37</v>
      </c>
      <c r="F30" t="s">
        <v>141</v>
      </c>
      <c r="G30" t="str">
        <f>"201406013204"</f>
        <v>201406013204</v>
      </c>
      <c r="H30" t="s">
        <v>85</v>
      </c>
      <c r="I30">
        <v>0</v>
      </c>
      <c r="L30">
        <v>20</v>
      </c>
      <c r="M30">
        <v>20</v>
      </c>
      <c r="N30">
        <v>10</v>
      </c>
      <c r="O30">
        <v>10</v>
      </c>
      <c r="P30" t="s">
        <v>142</v>
      </c>
      <c r="Q30">
        <v>0</v>
      </c>
      <c r="R30">
        <v>0</v>
      </c>
      <c r="S30">
        <v>9</v>
      </c>
      <c r="T30">
        <v>0</v>
      </c>
      <c r="V30" t="s">
        <v>19</v>
      </c>
      <c r="W30" t="s">
        <v>143</v>
      </c>
    </row>
    <row r="31" spans="1:23" x14ac:dyDescent="0.25">
      <c r="A31">
        <v>24</v>
      </c>
      <c r="B31">
        <v>4501</v>
      </c>
      <c r="C31" t="s">
        <v>144</v>
      </c>
      <c r="D31" t="s">
        <v>145</v>
      </c>
      <c r="E31" t="s">
        <v>43</v>
      </c>
      <c r="F31" t="s">
        <v>146</v>
      </c>
      <c r="G31" t="str">
        <f>"00008878"</f>
        <v>00008878</v>
      </c>
      <c r="H31" t="s">
        <v>147</v>
      </c>
      <c r="I31">
        <v>0</v>
      </c>
      <c r="J31">
        <v>20</v>
      </c>
      <c r="M31">
        <v>20</v>
      </c>
      <c r="N31">
        <v>20</v>
      </c>
      <c r="O31">
        <v>10</v>
      </c>
      <c r="P31" t="s">
        <v>148</v>
      </c>
      <c r="Q31">
        <v>0</v>
      </c>
      <c r="R31">
        <v>0</v>
      </c>
      <c r="S31">
        <v>0</v>
      </c>
      <c r="T31">
        <v>0</v>
      </c>
      <c r="V31" t="s">
        <v>19</v>
      </c>
      <c r="W31" t="s">
        <v>148</v>
      </c>
    </row>
    <row r="32" spans="1:23" x14ac:dyDescent="0.25">
      <c r="A32">
        <v>25</v>
      </c>
      <c r="B32">
        <v>1411</v>
      </c>
      <c r="C32" t="s">
        <v>149</v>
      </c>
      <c r="D32" t="s">
        <v>150</v>
      </c>
      <c r="E32" t="s">
        <v>43</v>
      </c>
      <c r="F32" t="s">
        <v>151</v>
      </c>
      <c r="G32" t="str">
        <f>"00129611"</f>
        <v>00129611</v>
      </c>
      <c r="H32" t="s">
        <v>152</v>
      </c>
      <c r="I32">
        <v>0</v>
      </c>
      <c r="J32">
        <v>20</v>
      </c>
      <c r="M32">
        <v>20</v>
      </c>
      <c r="N32">
        <v>20</v>
      </c>
      <c r="O32">
        <v>0</v>
      </c>
      <c r="P32" t="s">
        <v>153</v>
      </c>
      <c r="Q32">
        <v>0</v>
      </c>
      <c r="R32">
        <v>0</v>
      </c>
      <c r="S32">
        <v>9</v>
      </c>
      <c r="T32" t="s">
        <v>48</v>
      </c>
      <c r="V32" t="s">
        <v>19</v>
      </c>
      <c r="W32" t="s">
        <v>154</v>
      </c>
    </row>
    <row r="33" spans="1:23" x14ac:dyDescent="0.25">
      <c r="A33">
        <v>26</v>
      </c>
      <c r="B33">
        <v>4351</v>
      </c>
      <c r="C33" t="s">
        <v>155</v>
      </c>
      <c r="D33" t="s">
        <v>135</v>
      </c>
      <c r="E33" t="s">
        <v>14</v>
      </c>
      <c r="F33" t="s">
        <v>156</v>
      </c>
      <c r="G33" t="str">
        <f>"00619333"</f>
        <v>00619333</v>
      </c>
      <c r="H33" t="s">
        <v>157</v>
      </c>
      <c r="I33">
        <v>0</v>
      </c>
      <c r="L33">
        <v>10</v>
      </c>
      <c r="M33">
        <v>20</v>
      </c>
      <c r="N33">
        <v>10</v>
      </c>
      <c r="O33">
        <v>10</v>
      </c>
      <c r="P33" t="s">
        <v>158</v>
      </c>
      <c r="Q33">
        <v>0</v>
      </c>
      <c r="R33">
        <v>0</v>
      </c>
      <c r="S33">
        <v>6</v>
      </c>
      <c r="T33">
        <v>0</v>
      </c>
      <c r="V33" t="s">
        <v>19</v>
      </c>
      <c r="W33" t="s">
        <v>159</v>
      </c>
    </row>
    <row r="34" spans="1:23" x14ac:dyDescent="0.25">
      <c r="A34">
        <v>27</v>
      </c>
      <c r="B34">
        <v>4760</v>
      </c>
      <c r="C34" t="s">
        <v>160</v>
      </c>
      <c r="D34" t="s">
        <v>161</v>
      </c>
      <c r="E34" t="s">
        <v>43</v>
      </c>
      <c r="F34" t="s">
        <v>162</v>
      </c>
      <c r="G34" t="str">
        <f>"00010336"</f>
        <v>00010336</v>
      </c>
      <c r="H34" t="s">
        <v>163</v>
      </c>
      <c r="I34">
        <v>0</v>
      </c>
      <c r="J34">
        <v>20</v>
      </c>
      <c r="L34">
        <v>10</v>
      </c>
      <c r="M34">
        <v>20</v>
      </c>
      <c r="N34">
        <v>20</v>
      </c>
      <c r="O34">
        <v>0</v>
      </c>
      <c r="P34" t="s">
        <v>164</v>
      </c>
      <c r="Q34">
        <v>0</v>
      </c>
      <c r="R34">
        <v>0</v>
      </c>
      <c r="S34">
        <v>6</v>
      </c>
      <c r="T34">
        <v>0</v>
      </c>
      <c r="V34" t="s">
        <v>19</v>
      </c>
      <c r="W34" t="s">
        <v>165</v>
      </c>
    </row>
    <row r="35" spans="1:23" x14ac:dyDescent="0.25">
      <c r="A35">
        <v>28</v>
      </c>
      <c r="B35">
        <v>5962</v>
      </c>
      <c r="C35" t="s">
        <v>166</v>
      </c>
      <c r="D35" t="s">
        <v>167</v>
      </c>
      <c r="E35" t="s">
        <v>70</v>
      </c>
      <c r="F35" t="s">
        <v>168</v>
      </c>
      <c r="G35" t="str">
        <f>"201511026273"</f>
        <v>201511026273</v>
      </c>
      <c r="H35" t="s">
        <v>169</v>
      </c>
      <c r="I35">
        <v>0</v>
      </c>
      <c r="J35">
        <v>20</v>
      </c>
      <c r="M35">
        <v>20</v>
      </c>
      <c r="N35">
        <v>20</v>
      </c>
      <c r="O35">
        <v>0</v>
      </c>
      <c r="P35" t="s">
        <v>170</v>
      </c>
      <c r="Q35">
        <v>0</v>
      </c>
      <c r="R35">
        <v>0</v>
      </c>
      <c r="S35">
        <v>6</v>
      </c>
      <c r="T35">
        <v>0</v>
      </c>
      <c r="V35" t="s">
        <v>19</v>
      </c>
      <c r="W35" t="s">
        <v>171</v>
      </c>
    </row>
    <row r="36" spans="1:23" x14ac:dyDescent="0.25">
      <c r="A36">
        <v>29</v>
      </c>
      <c r="B36">
        <v>6368</v>
      </c>
      <c r="C36" t="s">
        <v>172</v>
      </c>
      <c r="D36" t="s">
        <v>83</v>
      </c>
      <c r="E36" t="s">
        <v>173</v>
      </c>
      <c r="F36" t="s">
        <v>174</v>
      </c>
      <c r="G36" t="str">
        <f>"00366831"</f>
        <v>00366831</v>
      </c>
      <c r="H36">
        <v>57</v>
      </c>
      <c r="I36">
        <v>0</v>
      </c>
      <c r="L36">
        <v>20</v>
      </c>
      <c r="M36">
        <v>20</v>
      </c>
      <c r="N36">
        <v>10</v>
      </c>
      <c r="O36">
        <v>10</v>
      </c>
      <c r="P36">
        <v>97</v>
      </c>
      <c r="Q36">
        <v>0</v>
      </c>
      <c r="R36">
        <v>0</v>
      </c>
      <c r="S36">
        <v>6</v>
      </c>
      <c r="T36">
        <v>0</v>
      </c>
      <c r="V36" t="s">
        <v>19</v>
      </c>
      <c r="W36">
        <v>103</v>
      </c>
    </row>
    <row r="37" spans="1:23" x14ac:dyDescent="0.25">
      <c r="A37">
        <v>30</v>
      </c>
      <c r="B37">
        <v>5482</v>
      </c>
      <c r="C37" t="s">
        <v>175</v>
      </c>
      <c r="D37" t="s">
        <v>176</v>
      </c>
      <c r="E37" t="s">
        <v>177</v>
      </c>
      <c r="F37" t="s">
        <v>178</v>
      </c>
      <c r="G37" t="str">
        <f>"00514771"</f>
        <v>00514771</v>
      </c>
      <c r="H37">
        <v>60</v>
      </c>
      <c r="I37">
        <v>0</v>
      </c>
      <c r="L37">
        <v>10</v>
      </c>
      <c r="M37">
        <v>20</v>
      </c>
      <c r="N37">
        <v>10</v>
      </c>
      <c r="O37">
        <v>10</v>
      </c>
      <c r="P37">
        <v>100</v>
      </c>
      <c r="Q37">
        <v>0</v>
      </c>
      <c r="R37">
        <v>0</v>
      </c>
      <c r="S37">
        <v>3</v>
      </c>
      <c r="T37">
        <v>0</v>
      </c>
      <c r="V37" t="s">
        <v>19</v>
      </c>
      <c r="W37">
        <v>103</v>
      </c>
    </row>
    <row r="38" spans="1:23" x14ac:dyDescent="0.25">
      <c r="A38">
        <v>31</v>
      </c>
      <c r="B38">
        <v>6576</v>
      </c>
      <c r="C38" t="s">
        <v>179</v>
      </c>
      <c r="D38" t="s">
        <v>58</v>
      </c>
      <c r="E38" t="s">
        <v>173</v>
      </c>
      <c r="F38" t="s">
        <v>180</v>
      </c>
      <c r="G38" t="str">
        <f>"00120315"</f>
        <v>00120315</v>
      </c>
      <c r="H38" t="s">
        <v>181</v>
      </c>
      <c r="I38">
        <v>0</v>
      </c>
      <c r="J38">
        <v>20</v>
      </c>
      <c r="M38">
        <v>20</v>
      </c>
      <c r="N38">
        <v>20</v>
      </c>
      <c r="O38">
        <v>10</v>
      </c>
      <c r="P38" t="s">
        <v>182</v>
      </c>
      <c r="Q38">
        <v>0</v>
      </c>
      <c r="R38">
        <v>0</v>
      </c>
      <c r="S38">
        <v>0</v>
      </c>
      <c r="T38">
        <v>0</v>
      </c>
      <c r="V38" t="s">
        <v>19</v>
      </c>
      <c r="W38" t="s">
        <v>182</v>
      </c>
    </row>
    <row r="39" spans="1:23" x14ac:dyDescent="0.25">
      <c r="A39">
        <v>32</v>
      </c>
      <c r="B39">
        <v>598</v>
      </c>
      <c r="C39" t="s">
        <v>183</v>
      </c>
      <c r="D39" t="s">
        <v>184</v>
      </c>
      <c r="E39" t="s">
        <v>129</v>
      </c>
      <c r="F39" t="s">
        <v>185</v>
      </c>
      <c r="G39" t="str">
        <f>"200804000539"</f>
        <v>200804000539</v>
      </c>
      <c r="H39" t="s">
        <v>186</v>
      </c>
      <c r="I39">
        <v>0</v>
      </c>
      <c r="J39">
        <v>20</v>
      </c>
      <c r="L39">
        <v>10</v>
      </c>
      <c r="M39">
        <v>20</v>
      </c>
      <c r="N39">
        <v>20</v>
      </c>
      <c r="O39">
        <v>0</v>
      </c>
      <c r="P39" t="s">
        <v>187</v>
      </c>
      <c r="Q39">
        <v>0</v>
      </c>
      <c r="R39">
        <v>0</v>
      </c>
      <c r="S39">
        <v>3</v>
      </c>
      <c r="T39">
        <v>0</v>
      </c>
      <c r="V39" t="s">
        <v>19</v>
      </c>
      <c r="W39" t="s">
        <v>188</v>
      </c>
    </row>
    <row r="40" spans="1:23" x14ac:dyDescent="0.25">
      <c r="A40">
        <v>33</v>
      </c>
      <c r="B40">
        <v>369</v>
      </c>
      <c r="C40" t="s">
        <v>189</v>
      </c>
      <c r="D40" t="s">
        <v>29</v>
      </c>
      <c r="E40" t="s">
        <v>97</v>
      </c>
      <c r="F40" t="s">
        <v>190</v>
      </c>
      <c r="G40" t="str">
        <f>"00139817"</f>
        <v>00139817</v>
      </c>
      <c r="H40" t="s">
        <v>191</v>
      </c>
      <c r="I40">
        <v>0</v>
      </c>
      <c r="J40">
        <v>20</v>
      </c>
      <c r="L40">
        <v>10</v>
      </c>
      <c r="M40">
        <v>20</v>
      </c>
      <c r="N40">
        <v>20</v>
      </c>
      <c r="O40">
        <v>0</v>
      </c>
      <c r="P40" t="s">
        <v>192</v>
      </c>
      <c r="Q40">
        <v>0</v>
      </c>
      <c r="R40">
        <v>0</v>
      </c>
      <c r="S40">
        <v>6</v>
      </c>
      <c r="T40">
        <v>0</v>
      </c>
      <c r="V40" t="s">
        <v>19</v>
      </c>
      <c r="W40" t="s">
        <v>193</v>
      </c>
    </row>
    <row r="41" spans="1:23" x14ac:dyDescent="0.25">
      <c r="A41">
        <v>34</v>
      </c>
      <c r="B41">
        <v>672</v>
      </c>
      <c r="C41" t="s">
        <v>194</v>
      </c>
      <c r="D41" t="s">
        <v>113</v>
      </c>
      <c r="E41" t="s">
        <v>195</v>
      </c>
      <c r="F41" t="s">
        <v>196</v>
      </c>
      <c r="G41" t="str">
        <f>"200801000484"</f>
        <v>200801000484</v>
      </c>
      <c r="H41" t="s">
        <v>197</v>
      </c>
      <c r="I41">
        <v>0</v>
      </c>
      <c r="L41">
        <v>10</v>
      </c>
      <c r="M41">
        <v>20</v>
      </c>
      <c r="N41">
        <v>10</v>
      </c>
      <c r="O41">
        <v>10</v>
      </c>
      <c r="P41" t="s">
        <v>198</v>
      </c>
      <c r="Q41">
        <v>0</v>
      </c>
      <c r="R41">
        <v>0</v>
      </c>
      <c r="S41">
        <v>6</v>
      </c>
      <c r="T41">
        <v>0</v>
      </c>
      <c r="V41" t="s">
        <v>19</v>
      </c>
      <c r="W41" t="s">
        <v>199</v>
      </c>
    </row>
    <row r="42" spans="1:23" x14ac:dyDescent="0.25">
      <c r="A42">
        <v>35</v>
      </c>
      <c r="B42">
        <v>3389</v>
      </c>
      <c r="C42" t="s">
        <v>200</v>
      </c>
      <c r="D42" t="s">
        <v>14</v>
      </c>
      <c r="E42" t="s">
        <v>59</v>
      </c>
      <c r="F42" t="s">
        <v>201</v>
      </c>
      <c r="G42" t="str">
        <f>"00026583"</f>
        <v>00026583</v>
      </c>
      <c r="H42" t="s">
        <v>202</v>
      </c>
      <c r="I42">
        <v>0</v>
      </c>
      <c r="J42">
        <v>20</v>
      </c>
      <c r="M42">
        <v>20</v>
      </c>
      <c r="N42">
        <v>20</v>
      </c>
      <c r="O42">
        <v>0</v>
      </c>
      <c r="P42" t="s">
        <v>203</v>
      </c>
      <c r="Q42">
        <v>0</v>
      </c>
      <c r="R42">
        <v>0</v>
      </c>
      <c r="S42">
        <v>6</v>
      </c>
      <c r="T42">
        <v>0</v>
      </c>
      <c r="V42" t="s">
        <v>19</v>
      </c>
      <c r="W42" t="s">
        <v>204</v>
      </c>
    </row>
    <row r="43" spans="1:23" x14ac:dyDescent="0.25">
      <c r="A43">
        <v>36</v>
      </c>
      <c r="B43">
        <v>663</v>
      </c>
      <c r="C43" t="s">
        <v>205</v>
      </c>
      <c r="D43" t="s">
        <v>206</v>
      </c>
      <c r="E43" t="s">
        <v>207</v>
      </c>
      <c r="F43" t="s">
        <v>208</v>
      </c>
      <c r="G43" t="str">
        <f>"00566284"</f>
        <v>00566284</v>
      </c>
      <c r="H43" t="s">
        <v>209</v>
      </c>
      <c r="I43">
        <v>0</v>
      </c>
      <c r="L43">
        <v>10</v>
      </c>
      <c r="M43">
        <v>20</v>
      </c>
      <c r="N43">
        <v>10</v>
      </c>
      <c r="O43">
        <v>10</v>
      </c>
      <c r="P43" t="s">
        <v>210</v>
      </c>
      <c r="Q43">
        <v>0</v>
      </c>
      <c r="R43">
        <v>0</v>
      </c>
      <c r="S43">
        <v>3</v>
      </c>
      <c r="T43">
        <v>0</v>
      </c>
      <c r="V43" t="s">
        <v>19</v>
      </c>
      <c r="W43" t="s">
        <v>211</v>
      </c>
    </row>
    <row r="44" spans="1:23" x14ac:dyDescent="0.25">
      <c r="A44">
        <v>37</v>
      </c>
      <c r="B44">
        <v>3223</v>
      </c>
      <c r="C44" t="s">
        <v>212</v>
      </c>
      <c r="D44" t="s">
        <v>173</v>
      </c>
      <c r="E44" t="s">
        <v>135</v>
      </c>
      <c r="F44" t="s">
        <v>213</v>
      </c>
      <c r="G44" t="str">
        <f>"200901000140"</f>
        <v>200901000140</v>
      </c>
      <c r="H44" t="s">
        <v>214</v>
      </c>
      <c r="I44">
        <v>0</v>
      </c>
      <c r="J44">
        <v>20</v>
      </c>
      <c r="M44">
        <v>20</v>
      </c>
      <c r="N44">
        <v>20</v>
      </c>
      <c r="O44">
        <v>0</v>
      </c>
      <c r="P44" t="s">
        <v>215</v>
      </c>
      <c r="Q44">
        <v>0</v>
      </c>
      <c r="R44">
        <v>0</v>
      </c>
      <c r="S44">
        <v>0</v>
      </c>
      <c r="T44">
        <v>0</v>
      </c>
      <c r="V44" t="s">
        <v>19</v>
      </c>
      <c r="W44" t="s">
        <v>215</v>
      </c>
    </row>
    <row r="45" spans="1:23" x14ac:dyDescent="0.25">
      <c r="A45">
        <v>38</v>
      </c>
      <c r="B45">
        <v>3943</v>
      </c>
      <c r="C45" t="s">
        <v>216</v>
      </c>
      <c r="D45" t="s">
        <v>206</v>
      </c>
      <c r="E45" t="s">
        <v>217</v>
      </c>
      <c r="F45" t="s">
        <v>218</v>
      </c>
      <c r="G45" t="str">
        <f>"201512001255"</f>
        <v>201512001255</v>
      </c>
      <c r="H45">
        <v>60</v>
      </c>
      <c r="I45">
        <v>0</v>
      </c>
      <c r="L45">
        <v>10</v>
      </c>
      <c r="M45">
        <v>20</v>
      </c>
      <c r="N45">
        <v>10</v>
      </c>
      <c r="O45">
        <v>0</v>
      </c>
      <c r="P45">
        <v>90</v>
      </c>
      <c r="Q45">
        <v>0</v>
      </c>
      <c r="R45">
        <v>0</v>
      </c>
      <c r="S45">
        <v>9</v>
      </c>
      <c r="T45">
        <v>0</v>
      </c>
      <c r="V45" t="s">
        <v>19</v>
      </c>
      <c r="W45">
        <v>99</v>
      </c>
    </row>
    <row r="46" spans="1:23" x14ac:dyDescent="0.25">
      <c r="A46">
        <v>39</v>
      </c>
      <c r="B46">
        <v>676</v>
      </c>
      <c r="C46" t="s">
        <v>219</v>
      </c>
      <c r="D46" t="s">
        <v>135</v>
      </c>
      <c r="E46" t="s">
        <v>217</v>
      </c>
      <c r="F46" t="s">
        <v>220</v>
      </c>
      <c r="G46" t="str">
        <f>"201511040827"</f>
        <v>201511040827</v>
      </c>
      <c r="H46" t="s">
        <v>221</v>
      </c>
      <c r="I46">
        <v>0</v>
      </c>
      <c r="J46">
        <v>20</v>
      </c>
      <c r="M46">
        <v>20</v>
      </c>
      <c r="N46">
        <v>20</v>
      </c>
      <c r="O46">
        <v>10</v>
      </c>
      <c r="P46" t="s">
        <v>222</v>
      </c>
      <c r="Q46">
        <v>0</v>
      </c>
      <c r="R46">
        <v>0</v>
      </c>
      <c r="S46">
        <v>0</v>
      </c>
      <c r="T46">
        <v>0</v>
      </c>
      <c r="V46" t="s">
        <v>19</v>
      </c>
      <c r="W46" t="s">
        <v>222</v>
      </c>
    </row>
    <row r="47" spans="1:23" x14ac:dyDescent="0.25">
      <c r="A47">
        <v>40</v>
      </c>
      <c r="B47">
        <v>2902</v>
      </c>
      <c r="C47" t="s">
        <v>223</v>
      </c>
      <c r="D47" t="s">
        <v>224</v>
      </c>
      <c r="E47" t="s">
        <v>37</v>
      </c>
      <c r="F47" t="s">
        <v>225</v>
      </c>
      <c r="G47" t="str">
        <f>"200801008674"</f>
        <v>200801008674</v>
      </c>
      <c r="H47" t="s">
        <v>226</v>
      </c>
      <c r="I47">
        <v>0</v>
      </c>
      <c r="J47">
        <v>20</v>
      </c>
      <c r="M47">
        <v>20</v>
      </c>
      <c r="N47">
        <v>20</v>
      </c>
      <c r="O47">
        <v>10</v>
      </c>
      <c r="P47" t="s">
        <v>227</v>
      </c>
      <c r="Q47">
        <v>0</v>
      </c>
      <c r="R47">
        <v>0</v>
      </c>
      <c r="S47">
        <v>0</v>
      </c>
      <c r="T47">
        <v>0</v>
      </c>
      <c r="V47" t="s">
        <v>19</v>
      </c>
      <c r="W47" t="s">
        <v>227</v>
      </c>
    </row>
    <row r="48" spans="1:23" x14ac:dyDescent="0.25">
      <c r="A48">
        <v>41</v>
      </c>
      <c r="B48">
        <v>3816</v>
      </c>
      <c r="C48" t="s">
        <v>228</v>
      </c>
      <c r="D48" t="s">
        <v>44</v>
      </c>
      <c r="E48" t="s">
        <v>135</v>
      </c>
      <c r="F48" t="s">
        <v>229</v>
      </c>
      <c r="G48" t="str">
        <f>"200802006715"</f>
        <v>200802006715</v>
      </c>
      <c r="H48" t="s">
        <v>230</v>
      </c>
      <c r="I48">
        <v>0</v>
      </c>
      <c r="J48">
        <v>20</v>
      </c>
      <c r="M48">
        <v>20</v>
      </c>
      <c r="N48">
        <v>20</v>
      </c>
      <c r="O48">
        <v>10</v>
      </c>
      <c r="P48" t="s">
        <v>231</v>
      </c>
      <c r="Q48">
        <v>0</v>
      </c>
      <c r="R48">
        <v>0</v>
      </c>
      <c r="S48">
        <v>0</v>
      </c>
      <c r="T48">
        <v>0</v>
      </c>
      <c r="V48" t="s">
        <v>19</v>
      </c>
      <c r="W48" t="s">
        <v>231</v>
      </c>
    </row>
    <row r="49" spans="1:23" x14ac:dyDescent="0.25">
      <c r="A49">
        <v>42</v>
      </c>
      <c r="B49">
        <v>719</v>
      </c>
      <c r="C49" t="s">
        <v>232</v>
      </c>
      <c r="D49" t="s">
        <v>233</v>
      </c>
      <c r="E49" t="s">
        <v>234</v>
      </c>
      <c r="F49" t="s">
        <v>235</v>
      </c>
      <c r="G49" t="str">
        <f>"00154896"</f>
        <v>00154896</v>
      </c>
      <c r="H49">
        <v>57</v>
      </c>
      <c r="I49">
        <v>0</v>
      </c>
      <c r="L49">
        <v>10</v>
      </c>
      <c r="M49">
        <v>20</v>
      </c>
      <c r="N49">
        <v>10</v>
      </c>
      <c r="O49">
        <v>10</v>
      </c>
      <c r="P49">
        <v>97</v>
      </c>
      <c r="Q49">
        <v>0</v>
      </c>
      <c r="R49">
        <v>0</v>
      </c>
      <c r="S49">
        <v>0</v>
      </c>
      <c r="T49">
        <v>0</v>
      </c>
      <c r="V49" t="s">
        <v>19</v>
      </c>
      <c r="W49">
        <v>97</v>
      </c>
    </row>
    <row r="50" spans="1:23" x14ac:dyDescent="0.25">
      <c r="A50">
        <v>43</v>
      </c>
      <c r="B50">
        <v>250</v>
      </c>
      <c r="C50" t="s">
        <v>236</v>
      </c>
      <c r="D50" t="s">
        <v>237</v>
      </c>
      <c r="E50" t="s">
        <v>129</v>
      </c>
      <c r="F50" t="s">
        <v>238</v>
      </c>
      <c r="G50" t="str">
        <f>"00185072"</f>
        <v>00185072</v>
      </c>
      <c r="H50" t="s">
        <v>239</v>
      </c>
      <c r="I50">
        <v>0</v>
      </c>
      <c r="L50">
        <v>10</v>
      </c>
      <c r="M50">
        <v>20</v>
      </c>
      <c r="N50">
        <v>10</v>
      </c>
      <c r="O50">
        <v>10</v>
      </c>
      <c r="P50" t="s">
        <v>240</v>
      </c>
      <c r="Q50">
        <v>0</v>
      </c>
      <c r="R50">
        <v>0</v>
      </c>
      <c r="S50">
        <v>6</v>
      </c>
      <c r="T50">
        <v>0</v>
      </c>
      <c r="V50" t="s">
        <v>19</v>
      </c>
      <c r="W50" t="s">
        <v>241</v>
      </c>
    </row>
    <row r="51" spans="1:23" x14ac:dyDescent="0.25">
      <c r="A51">
        <v>44</v>
      </c>
      <c r="B51">
        <v>771</v>
      </c>
      <c r="C51" t="s">
        <v>242</v>
      </c>
      <c r="D51" t="s">
        <v>14</v>
      </c>
      <c r="E51" t="s">
        <v>135</v>
      </c>
      <c r="F51" t="s">
        <v>243</v>
      </c>
      <c r="G51" t="str">
        <f>"00489234"</f>
        <v>00489234</v>
      </c>
      <c r="H51" t="s">
        <v>54</v>
      </c>
      <c r="I51">
        <v>0</v>
      </c>
      <c r="J51">
        <v>20</v>
      </c>
      <c r="M51">
        <v>20</v>
      </c>
      <c r="N51">
        <v>20</v>
      </c>
      <c r="O51">
        <v>0</v>
      </c>
      <c r="P51" t="s">
        <v>241</v>
      </c>
      <c r="Q51">
        <v>0</v>
      </c>
      <c r="R51">
        <v>0</v>
      </c>
      <c r="S51">
        <v>0</v>
      </c>
      <c r="T51">
        <v>0</v>
      </c>
      <c r="V51" t="s">
        <v>19</v>
      </c>
      <c r="W51" t="s">
        <v>241</v>
      </c>
    </row>
    <row r="52" spans="1:23" x14ac:dyDescent="0.25">
      <c r="A52">
        <v>45</v>
      </c>
      <c r="B52">
        <v>106</v>
      </c>
      <c r="C52" t="s">
        <v>244</v>
      </c>
      <c r="D52" t="s">
        <v>245</v>
      </c>
      <c r="E52" t="s">
        <v>246</v>
      </c>
      <c r="F52" t="s">
        <v>247</v>
      </c>
      <c r="G52" t="str">
        <f>"201406002970"</f>
        <v>201406002970</v>
      </c>
      <c r="H52" t="s">
        <v>54</v>
      </c>
      <c r="I52">
        <v>0</v>
      </c>
      <c r="J52">
        <v>20</v>
      </c>
      <c r="M52">
        <v>20</v>
      </c>
      <c r="N52">
        <v>20</v>
      </c>
      <c r="O52">
        <v>0</v>
      </c>
      <c r="P52" t="s">
        <v>241</v>
      </c>
      <c r="Q52">
        <v>0</v>
      </c>
      <c r="R52">
        <v>0</v>
      </c>
      <c r="S52">
        <v>0</v>
      </c>
      <c r="T52">
        <v>0</v>
      </c>
      <c r="V52" t="s">
        <v>19</v>
      </c>
      <c r="W52" t="s">
        <v>241</v>
      </c>
    </row>
    <row r="53" spans="1:23" x14ac:dyDescent="0.25">
      <c r="A53">
        <v>46</v>
      </c>
      <c r="B53">
        <v>2011</v>
      </c>
      <c r="C53" t="s">
        <v>248</v>
      </c>
      <c r="D53" t="s">
        <v>29</v>
      </c>
      <c r="E53" t="s">
        <v>97</v>
      </c>
      <c r="F53" t="s">
        <v>249</v>
      </c>
      <c r="G53" t="str">
        <f>"00505346"</f>
        <v>00505346</v>
      </c>
      <c r="H53" t="s">
        <v>250</v>
      </c>
      <c r="I53">
        <v>0</v>
      </c>
      <c r="L53">
        <v>10</v>
      </c>
      <c r="M53">
        <v>20</v>
      </c>
      <c r="N53">
        <v>10</v>
      </c>
      <c r="O53">
        <v>10</v>
      </c>
      <c r="P53" t="s">
        <v>251</v>
      </c>
      <c r="Q53">
        <v>0</v>
      </c>
      <c r="R53">
        <v>0</v>
      </c>
      <c r="S53">
        <v>0</v>
      </c>
      <c r="T53">
        <v>0</v>
      </c>
      <c r="V53" t="s">
        <v>19</v>
      </c>
      <c r="W53" t="s">
        <v>251</v>
      </c>
    </row>
    <row r="54" spans="1:23" x14ac:dyDescent="0.25">
      <c r="A54">
        <v>47</v>
      </c>
      <c r="B54">
        <v>737</v>
      </c>
      <c r="C54" t="s">
        <v>252</v>
      </c>
      <c r="D54" t="s">
        <v>58</v>
      </c>
      <c r="E54" t="s">
        <v>134</v>
      </c>
      <c r="F54" t="s">
        <v>253</v>
      </c>
      <c r="G54" t="str">
        <f>"201108000129"</f>
        <v>201108000129</v>
      </c>
      <c r="H54" t="s">
        <v>254</v>
      </c>
      <c r="I54">
        <v>0</v>
      </c>
      <c r="J54">
        <v>20</v>
      </c>
      <c r="L54">
        <v>10</v>
      </c>
      <c r="M54">
        <v>20</v>
      </c>
      <c r="N54">
        <v>20</v>
      </c>
      <c r="O54">
        <v>0</v>
      </c>
      <c r="P54" t="s">
        <v>255</v>
      </c>
      <c r="Q54">
        <v>0</v>
      </c>
      <c r="R54">
        <v>0</v>
      </c>
      <c r="S54">
        <v>6</v>
      </c>
      <c r="T54">
        <v>0</v>
      </c>
      <c r="V54" t="s">
        <v>19</v>
      </c>
      <c r="W54" t="s">
        <v>256</v>
      </c>
    </row>
    <row r="55" spans="1:23" x14ac:dyDescent="0.25">
      <c r="A55">
        <v>48</v>
      </c>
      <c r="B55">
        <v>931</v>
      </c>
      <c r="C55" t="s">
        <v>257</v>
      </c>
      <c r="D55" t="s">
        <v>173</v>
      </c>
      <c r="E55" t="s">
        <v>76</v>
      </c>
      <c r="F55" t="s">
        <v>258</v>
      </c>
      <c r="G55" t="str">
        <f>"201410004703"</f>
        <v>201410004703</v>
      </c>
      <c r="H55" t="s">
        <v>186</v>
      </c>
      <c r="I55">
        <v>0</v>
      </c>
      <c r="L55">
        <v>10</v>
      </c>
      <c r="M55">
        <v>20</v>
      </c>
      <c r="N55">
        <v>10</v>
      </c>
      <c r="O55">
        <v>0</v>
      </c>
      <c r="P55" t="s">
        <v>259</v>
      </c>
      <c r="Q55">
        <v>0</v>
      </c>
      <c r="R55">
        <v>0</v>
      </c>
      <c r="S55">
        <v>6</v>
      </c>
      <c r="T55">
        <v>0</v>
      </c>
      <c r="V55" t="s">
        <v>19</v>
      </c>
      <c r="W55" t="s">
        <v>260</v>
      </c>
    </row>
    <row r="56" spans="1:23" x14ac:dyDescent="0.25">
      <c r="A56">
        <v>49</v>
      </c>
      <c r="B56">
        <v>4610</v>
      </c>
      <c r="C56" t="s">
        <v>261</v>
      </c>
      <c r="D56" t="s">
        <v>58</v>
      </c>
      <c r="E56" t="s">
        <v>262</v>
      </c>
      <c r="F56" t="s">
        <v>263</v>
      </c>
      <c r="G56" t="str">
        <f>"00554962"</f>
        <v>00554962</v>
      </c>
      <c r="H56" t="s">
        <v>197</v>
      </c>
      <c r="I56">
        <v>0</v>
      </c>
      <c r="L56">
        <v>10</v>
      </c>
      <c r="M56">
        <v>20</v>
      </c>
      <c r="N56">
        <v>10</v>
      </c>
      <c r="O56">
        <v>10</v>
      </c>
      <c r="P56" t="s">
        <v>198</v>
      </c>
      <c r="Q56">
        <v>0</v>
      </c>
      <c r="R56">
        <v>0</v>
      </c>
      <c r="S56">
        <v>0</v>
      </c>
      <c r="T56">
        <v>0</v>
      </c>
      <c r="V56" t="s">
        <v>19</v>
      </c>
      <c r="W56" t="s">
        <v>198</v>
      </c>
    </row>
    <row r="57" spans="1:23" x14ac:dyDescent="0.25">
      <c r="A57">
        <v>50</v>
      </c>
      <c r="B57">
        <v>511</v>
      </c>
      <c r="C57" t="s">
        <v>264</v>
      </c>
      <c r="D57" t="s">
        <v>265</v>
      </c>
      <c r="E57" t="s">
        <v>266</v>
      </c>
      <c r="F57" t="s">
        <v>267</v>
      </c>
      <c r="G57" t="str">
        <f>"201405000335"</f>
        <v>201405000335</v>
      </c>
      <c r="H57" t="s">
        <v>268</v>
      </c>
      <c r="I57">
        <v>0</v>
      </c>
      <c r="K57">
        <v>15</v>
      </c>
      <c r="M57">
        <v>20</v>
      </c>
      <c r="N57">
        <v>15</v>
      </c>
      <c r="O57">
        <v>0</v>
      </c>
      <c r="P57" t="s">
        <v>269</v>
      </c>
      <c r="Q57">
        <v>0</v>
      </c>
      <c r="R57">
        <v>0</v>
      </c>
      <c r="S57">
        <v>0</v>
      </c>
      <c r="T57">
        <v>0</v>
      </c>
      <c r="V57" t="s">
        <v>19</v>
      </c>
      <c r="W57" t="s">
        <v>269</v>
      </c>
    </row>
    <row r="58" spans="1:23" x14ac:dyDescent="0.25">
      <c r="A58">
        <v>51</v>
      </c>
      <c r="B58">
        <v>4434</v>
      </c>
      <c r="C58" t="s">
        <v>270</v>
      </c>
      <c r="D58" t="s">
        <v>14</v>
      </c>
      <c r="E58" t="s">
        <v>271</v>
      </c>
      <c r="F58" t="s">
        <v>272</v>
      </c>
      <c r="G58" t="str">
        <f>"00223219"</f>
        <v>00223219</v>
      </c>
      <c r="H58" t="s">
        <v>72</v>
      </c>
      <c r="I58">
        <v>0</v>
      </c>
      <c r="L58">
        <v>10</v>
      </c>
      <c r="M58">
        <v>20</v>
      </c>
      <c r="N58">
        <v>10</v>
      </c>
      <c r="O58">
        <v>0</v>
      </c>
      <c r="P58" t="s">
        <v>273</v>
      </c>
      <c r="Q58">
        <v>0</v>
      </c>
      <c r="R58">
        <v>0</v>
      </c>
      <c r="S58">
        <v>3</v>
      </c>
      <c r="T58">
        <v>0</v>
      </c>
      <c r="V58" t="s">
        <v>19</v>
      </c>
      <c r="W58" t="s">
        <v>274</v>
      </c>
    </row>
    <row r="59" spans="1:23" x14ac:dyDescent="0.25">
      <c r="A59">
        <v>52</v>
      </c>
      <c r="B59">
        <v>729</v>
      </c>
      <c r="C59" t="s">
        <v>275</v>
      </c>
      <c r="D59" t="s">
        <v>276</v>
      </c>
      <c r="E59" t="s">
        <v>37</v>
      </c>
      <c r="F59" t="s">
        <v>277</v>
      </c>
      <c r="G59" t="str">
        <f>"00618201"</f>
        <v>00618201</v>
      </c>
      <c r="H59">
        <v>60</v>
      </c>
      <c r="I59">
        <v>0</v>
      </c>
      <c r="L59">
        <v>10</v>
      </c>
      <c r="M59">
        <v>20</v>
      </c>
      <c r="N59">
        <v>10</v>
      </c>
      <c r="O59">
        <v>0</v>
      </c>
      <c r="P59">
        <v>90</v>
      </c>
      <c r="Q59">
        <v>0</v>
      </c>
      <c r="R59">
        <v>0</v>
      </c>
      <c r="S59">
        <v>0</v>
      </c>
      <c r="T59">
        <v>0</v>
      </c>
      <c r="V59" t="s">
        <v>19</v>
      </c>
      <c r="W59">
        <v>90</v>
      </c>
    </row>
    <row r="60" spans="1:23" x14ac:dyDescent="0.25">
      <c r="A60">
        <v>53</v>
      </c>
      <c r="B60">
        <v>3905</v>
      </c>
      <c r="C60" t="s">
        <v>278</v>
      </c>
      <c r="D60" t="s">
        <v>279</v>
      </c>
      <c r="E60" t="s">
        <v>37</v>
      </c>
      <c r="F60" t="s">
        <v>280</v>
      </c>
      <c r="G60" t="str">
        <f>"200801000970"</f>
        <v>200801000970</v>
      </c>
      <c r="H60">
        <v>60</v>
      </c>
      <c r="I60">
        <v>0</v>
      </c>
      <c r="L60">
        <v>10</v>
      </c>
      <c r="M60">
        <v>20</v>
      </c>
      <c r="N60">
        <v>10</v>
      </c>
      <c r="O60">
        <v>0</v>
      </c>
      <c r="P60">
        <v>90</v>
      </c>
      <c r="Q60">
        <v>0</v>
      </c>
      <c r="R60">
        <v>0</v>
      </c>
      <c r="S60">
        <v>0</v>
      </c>
      <c r="T60">
        <v>0</v>
      </c>
      <c r="V60" t="s">
        <v>19</v>
      </c>
      <c r="W60">
        <v>90</v>
      </c>
    </row>
    <row r="61" spans="1:23" x14ac:dyDescent="0.25">
      <c r="A61">
        <v>54</v>
      </c>
      <c r="B61">
        <v>1105</v>
      </c>
      <c r="C61" t="s">
        <v>281</v>
      </c>
      <c r="D61" t="s">
        <v>282</v>
      </c>
      <c r="E61" t="s">
        <v>283</v>
      </c>
      <c r="F61" t="s">
        <v>284</v>
      </c>
      <c r="G61" t="str">
        <f>"00110925"</f>
        <v>00110925</v>
      </c>
      <c r="H61" t="s">
        <v>186</v>
      </c>
      <c r="I61">
        <v>0</v>
      </c>
      <c r="L61">
        <v>10</v>
      </c>
      <c r="M61">
        <v>20</v>
      </c>
      <c r="N61">
        <v>10</v>
      </c>
      <c r="O61">
        <v>0</v>
      </c>
      <c r="P61" t="s">
        <v>259</v>
      </c>
      <c r="Q61">
        <v>0</v>
      </c>
      <c r="R61">
        <v>0</v>
      </c>
      <c r="S61">
        <v>0</v>
      </c>
      <c r="T61">
        <v>0</v>
      </c>
      <c r="V61" t="s">
        <v>19</v>
      </c>
      <c r="W61" t="s">
        <v>259</v>
      </c>
    </row>
    <row r="62" spans="1:23" x14ac:dyDescent="0.25">
      <c r="A62">
        <v>55</v>
      </c>
      <c r="B62">
        <v>540</v>
      </c>
      <c r="C62" t="s">
        <v>285</v>
      </c>
      <c r="D62" t="s">
        <v>286</v>
      </c>
      <c r="E62" t="s">
        <v>234</v>
      </c>
      <c r="F62" t="s">
        <v>287</v>
      </c>
      <c r="G62" t="str">
        <f>"00623170"</f>
        <v>00623170</v>
      </c>
      <c r="H62" t="s">
        <v>115</v>
      </c>
      <c r="I62">
        <v>10</v>
      </c>
      <c r="M62">
        <v>20</v>
      </c>
      <c r="N62">
        <v>0</v>
      </c>
      <c r="O62">
        <v>0</v>
      </c>
      <c r="P62" t="s">
        <v>288</v>
      </c>
      <c r="Q62">
        <v>0</v>
      </c>
      <c r="R62">
        <v>0</v>
      </c>
      <c r="S62">
        <v>0</v>
      </c>
      <c r="T62">
        <v>0</v>
      </c>
      <c r="V62" t="s">
        <v>19</v>
      </c>
      <c r="W62" t="s">
        <v>288</v>
      </c>
    </row>
    <row r="63" spans="1:23" x14ac:dyDescent="0.25">
      <c r="A63">
        <v>56</v>
      </c>
      <c r="B63">
        <v>181</v>
      </c>
      <c r="C63" t="s">
        <v>289</v>
      </c>
      <c r="D63" t="s">
        <v>29</v>
      </c>
      <c r="E63" t="s">
        <v>14</v>
      </c>
      <c r="F63" t="s">
        <v>290</v>
      </c>
      <c r="G63" t="str">
        <f>"201406017462"</f>
        <v>201406017462</v>
      </c>
      <c r="H63" t="s">
        <v>17</v>
      </c>
      <c r="I63">
        <v>0</v>
      </c>
      <c r="L63">
        <v>10</v>
      </c>
      <c r="M63">
        <v>20</v>
      </c>
      <c r="N63">
        <v>10</v>
      </c>
      <c r="O63">
        <v>0</v>
      </c>
      <c r="P63" t="s">
        <v>291</v>
      </c>
      <c r="Q63">
        <v>0</v>
      </c>
      <c r="R63">
        <v>0</v>
      </c>
      <c r="S63">
        <v>3</v>
      </c>
      <c r="T63">
        <v>0</v>
      </c>
      <c r="V63" t="s">
        <v>19</v>
      </c>
      <c r="W63" t="s">
        <v>292</v>
      </c>
    </row>
    <row r="64" spans="1:23" x14ac:dyDescent="0.25">
      <c r="A64">
        <v>57</v>
      </c>
      <c r="B64">
        <v>3970</v>
      </c>
      <c r="C64" t="s">
        <v>293</v>
      </c>
      <c r="D64" t="s">
        <v>43</v>
      </c>
      <c r="E64" t="s">
        <v>14</v>
      </c>
      <c r="F64" t="s">
        <v>294</v>
      </c>
      <c r="G64" t="str">
        <f>"00461897"</f>
        <v>00461897</v>
      </c>
      <c r="H64" t="s">
        <v>295</v>
      </c>
      <c r="I64">
        <v>0</v>
      </c>
      <c r="L64">
        <v>10</v>
      </c>
      <c r="M64">
        <v>20</v>
      </c>
      <c r="N64">
        <v>10</v>
      </c>
      <c r="O64">
        <v>0</v>
      </c>
      <c r="P64" t="s">
        <v>296</v>
      </c>
      <c r="Q64">
        <v>0</v>
      </c>
      <c r="R64">
        <v>0</v>
      </c>
      <c r="S64">
        <v>0</v>
      </c>
      <c r="T64">
        <v>0</v>
      </c>
      <c r="V64" t="s">
        <v>19</v>
      </c>
      <c r="W64" t="s">
        <v>296</v>
      </c>
    </row>
    <row r="65" spans="1:23" x14ac:dyDescent="0.25">
      <c r="A65">
        <v>58</v>
      </c>
      <c r="B65">
        <v>2373</v>
      </c>
      <c r="C65" t="s">
        <v>297</v>
      </c>
      <c r="D65" t="s">
        <v>43</v>
      </c>
      <c r="E65" t="s">
        <v>266</v>
      </c>
      <c r="F65" t="s">
        <v>298</v>
      </c>
      <c r="G65" t="str">
        <f>"200907000030"</f>
        <v>200907000030</v>
      </c>
      <c r="H65" t="s">
        <v>299</v>
      </c>
      <c r="I65">
        <v>0</v>
      </c>
      <c r="L65">
        <v>10</v>
      </c>
      <c r="M65">
        <v>20</v>
      </c>
      <c r="N65">
        <v>10</v>
      </c>
      <c r="O65">
        <v>0</v>
      </c>
      <c r="P65" t="s">
        <v>300</v>
      </c>
      <c r="Q65">
        <v>0</v>
      </c>
      <c r="R65">
        <v>0</v>
      </c>
      <c r="S65">
        <v>0</v>
      </c>
      <c r="T65">
        <v>0</v>
      </c>
      <c r="V65" t="s">
        <v>19</v>
      </c>
      <c r="W65" t="s">
        <v>300</v>
      </c>
    </row>
    <row r="66" spans="1:23" x14ac:dyDescent="0.25">
      <c r="A66">
        <v>59</v>
      </c>
      <c r="B66">
        <v>3654</v>
      </c>
      <c r="C66" t="s">
        <v>301</v>
      </c>
      <c r="D66" t="s">
        <v>176</v>
      </c>
      <c r="E66" t="s">
        <v>302</v>
      </c>
      <c r="F66" t="s">
        <v>303</v>
      </c>
      <c r="G66" t="str">
        <f>"200801004333"</f>
        <v>200801004333</v>
      </c>
      <c r="H66" t="s">
        <v>230</v>
      </c>
      <c r="I66">
        <v>0</v>
      </c>
      <c r="L66">
        <v>10</v>
      </c>
      <c r="M66">
        <v>20</v>
      </c>
      <c r="N66">
        <v>10</v>
      </c>
      <c r="O66">
        <v>10</v>
      </c>
      <c r="P66" t="s">
        <v>304</v>
      </c>
      <c r="Q66">
        <v>0</v>
      </c>
      <c r="R66">
        <v>0</v>
      </c>
      <c r="S66">
        <v>0</v>
      </c>
      <c r="T66">
        <v>0</v>
      </c>
      <c r="V66" t="s">
        <v>19</v>
      </c>
      <c r="W66" t="s">
        <v>304</v>
      </c>
    </row>
    <row r="67" spans="1:23" x14ac:dyDescent="0.25">
      <c r="A67">
        <v>60</v>
      </c>
      <c r="B67">
        <v>376</v>
      </c>
      <c r="C67" t="s">
        <v>305</v>
      </c>
      <c r="D67" t="s">
        <v>135</v>
      </c>
      <c r="E67" t="s">
        <v>70</v>
      </c>
      <c r="F67" t="s">
        <v>306</v>
      </c>
      <c r="G67" t="str">
        <f>"201410005406"</f>
        <v>201410005406</v>
      </c>
      <c r="H67" t="s">
        <v>307</v>
      </c>
      <c r="I67">
        <v>0</v>
      </c>
      <c r="K67">
        <v>15</v>
      </c>
      <c r="M67">
        <v>20</v>
      </c>
      <c r="N67">
        <v>15</v>
      </c>
      <c r="O67">
        <v>0</v>
      </c>
      <c r="P67" t="s">
        <v>308</v>
      </c>
      <c r="Q67">
        <v>0</v>
      </c>
      <c r="R67">
        <v>0</v>
      </c>
      <c r="S67">
        <v>0</v>
      </c>
      <c r="T67">
        <v>0</v>
      </c>
      <c r="V67" t="s">
        <v>19</v>
      </c>
      <c r="W67" t="s">
        <v>308</v>
      </c>
    </row>
    <row r="68" spans="1:23" x14ac:dyDescent="0.25">
      <c r="A68">
        <v>61</v>
      </c>
      <c r="B68">
        <v>3641</v>
      </c>
      <c r="C68" t="s">
        <v>309</v>
      </c>
      <c r="D68" t="s">
        <v>14</v>
      </c>
      <c r="E68" t="s">
        <v>286</v>
      </c>
      <c r="F68" t="s">
        <v>310</v>
      </c>
      <c r="G68" t="str">
        <f>"00571632"</f>
        <v>00571632</v>
      </c>
      <c r="H68" t="s">
        <v>311</v>
      </c>
      <c r="I68">
        <v>0</v>
      </c>
      <c r="L68">
        <v>10</v>
      </c>
      <c r="M68">
        <v>20</v>
      </c>
      <c r="N68">
        <v>10</v>
      </c>
      <c r="O68">
        <v>0</v>
      </c>
      <c r="P68" t="s">
        <v>312</v>
      </c>
      <c r="Q68">
        <v>0</v>
      </c>
      <c r="R68">
        <v>0</v>
      </c>
      <c r="S68">
        <v>0</v>
      </c>
      <c r="T68">
        <v>0</v>
      </c>
      <c r="V68" t="s">
        <v>19</v>
      </c>
      <c r="W68" t="s">
        <v>312</v>
      </c>
    </row>
    <row r="69" spans="1:23" x14ac:dyDescent="0.25">
      <c r="A69">
        <v>62</v>
      </c>
      <c r="B69">
        <v>4990</v>
      </c>
      <c r="C69" t="s">
        <v>313</v>
      </c>
      <c r="D69" t="s">
        <v>314</v>
      </c>
      <c r="E69" t="s">
        <v>97</v>
      </c>
      <c r="F69" t="s">
        <v>315</v>
      </c>
      <c r="G69" t="str">
        <f>"201406007034"</f>
        <v>201406007034</v>
      </c>
      <c r="H69" t="s">
        <v>316</v>
      </c>
      <c r="I69">
        <v>0</v>
      </c>
      <c r="L69">
        <v>10</v>
      </c>
      <c r="M69">
        <v>20</v>
      </c>
      <c r="N69">
        <v>10</v>
      </c>
      <c r="O69">
        <v>10</v>
      </c>
      <c r="P69" t="s">
        <v>317</v>
      </c>
      <c r="Q69">
        <v>0</v>
      </c>
      <c r="R69">
        <v>0</v>
      </c>
      <c r="S69">
        <v>0</v>
      </c>
      <c r="T69">
        <v>0</v>
      </c>
      <c r="V69" t="s">
        <v>19</v>
      </c>
      <c r="W69" t="s">
        <v>317</v>
      </c>
    </row>
    <row r="70" spans="1:23" x14ac:dyDescent="0.25">
      <c r="A70">
        <v>63</v>
      </c>
      <c r="B70">
        <v>1271</v>
      </c>
      <c r="C70" t="s">
        <v>318</v>
      </c>
      <c r="D70" t="s">
        <v>319</v>
      </c>
      <c r="E70" t="s">
        <v>173</v>
      </c>
      <c r="F70" t="s">
        <v>320</v>
      </c>
      <c r="G70" t="str">
        <f>"00621770"</f>
        <v>00621770</v>
      </c>
      <c r="H70" t="s">
        <v>321</v>
      </c>
      <c r="I70">
        <v>0</v>
      </c>
      <c r="M70">
        <v>20</v>
      </c>
      <c r="N70">
        <v>0</v>
      </c>
      <c r="O70">
        <v>10</v>
      </c>
      <c r="P70" t="s">
        <v>322</v>
      </c>
      <c r="Q70">
        <v>0</v>
      </c>
      <c r="R70">
        <v>0</v>
      </c>
      <c r="S70">
        <v>3</v>
      </c>
      <c r="T70">
        <v>0</v>
      </c>
      <c r="V70" t="s">
        <v>19</v>
      </c>
      <c r="W70" t="s">
        <v>323</v>
      </c>
    </row>
    <row r="71" spans="1:23" x14ac:dyDescent="0.25">
      <c r="A71">
        <v>64</v>
      </c>
      <c r="B71">
        <v>5815</v>
      </c>
      <c r="C71" t="s">
        <v>324</v>
      </c>
      <c r="D71" t="s">
        <v>325</v>
      </c>
      <c r="E71" t="s">
        <v>262</v>
      </c>
      <c r="F71" t="s">
        <v>326</v>
      </c>
      <c r="G71" t="str">
        <f>"201402008505"</f>
        <v>201402008505</v>
      </c>
      <c r="H71">
        <v>39</v>
      </c>
      <c r="I71">
        <v>0</v>
      </c>
      <c r="J71">
        <v>20</v>
      </c>
      <c r="M71">
        <v>20</v>
      </c>
      <c r="N71">
        <v>20</v>
      </c>
      <c r="O71">
        <v>0</v>
      </c>
      <c r="P71">
        <v>79</v>
      </c>
      <c r="Q71">
        <v>0</v>
      </c>
      <c r="R71">
        <v>0</v>
      </c>
      <c r="S71">
        <v>6</v>
      </c>
      <c r="T71">
        <v>0</v>
      </c>
      <c r="V71" t="s">
        <v>19</v>
      </c>
      <c r="W71">
        <v>85</v>
      </c>
    </row>
    <row r="72" spans="1:23" x14ac:dyDescent="0.25">
      <c r="A72">
        <v>65</v>
      </c>
      <c r="B72">
        <v>6516</v>
      </c>
      <c r="C72" t="s">
        <v>327</v>
      </c>
      <c r="D72" t="s">
        <v>328</v>
      </c>
      <c r="E72" t="s">
        <v>43</v>
      </c>
      <c r="F72" t="s">
        <v>329</v>
      </c>
      <c r="G72" t="str">
        <f>"00158417"</f>
        <v>00158417</v>
      </c>
      <c r="H72" t="s">
        <v>330</v>
      </c>
      <c r="I72">
        <v>0</v>
      </c>
      <c r="L72">
        <v>10</v>
      </c>
      <c r="M72">
        <v>20</v>
      </c>
      <c r="N72">
        <v>10</v>
      </c>
      <c r="O72">
        <v>0</v>
      </c>
      <c r="P72" t="s">
        <v>331</v>
      </c>
      <c r="Q72">
        <v>0</v>
      </c>
      <c r="R72">
        <v>0</v>
      </c>
      <c r="S72">
        <v>3</v>
      </c>
      <c r="T72">
        <v>0</v>
      </c>
      <c r="V72" t="s">
        <v>19</v>
      </c>
      <c r="W72" t="s">
        <v>332</v>
      </c>
    </row>
    <row r="73" spans="1:23" x14ac:dyDescent="0.25">
      <c r="A73">
        <v>66</v>
      </c>
      <c r="B73">
        <v>2562</v>
      </c>
      <c r="C73" t="s">
        <v>333</v>
      </c>
      <c r="D73" t="s">
        <v>334</v>
      </c>
      <c r="E73" t="s">
        <v>234</v>
      </c>
      <c r="F73" t="s">
        <v>335</v>
      </c>
      <c r="G73" t="str">
        <f>"00643297"</f>
        <v>00643297</v>
      </c>
      <c r="H73" t="s">
        <v>336</v>
      </c>
      <c r="I73">
        <v>0</v>
      </c>
      <c r="L73">
        <v>10</v>
      </c>
      <c r="M73">
        <v>20</v>
      </c>
      <c r="N73">
        <v>10</v>
      </c>
      <c r="O73">
        <v>0</v>
      </c>
      <c r="P73" t="s">
        <v>337</v>
      </c>
      <c r="Q73">
        <v>0</v>
      </c>
      <c r="R73">
        <v>0</v>
      </c>
      <c r="S73">
        <v>0</v>
      </c>
      <c r="T73">
        <v>0</v>
      </c>
      <c r="V73" t="s">
        <v>19</v>
      </c>
      <c r="W73" t="s">
        <v>337</v>
      </c>
    </row>
    <row r="74" spans="1:23" x14ac:dyDescent="0.25">
      <c r="A74">
        <v>67</v>
      </c>
      <c r="B74">
        <v>5654</v>
      </c>
      <c r="C74" t="s">
        <v>338</v>
      </c>
      <c r="D74" t="s">
        <v>339</v>
      </c>
      <c r="E74" t="s">
        <v>43</v>
      </c>
      <c r="F74" t="s">
        <v>340</v>
      </c>
      <c r="G74" t="str">
        <f>"00205793"</f>
        <v>00205793</v>
      </c>
      <c r="H74" t="s">
        <v>341</v>
      </c>
      <c r="I74">
        <v>0</v>
      </c>
      <c r="M74">
        <v>20</v>
      </c>
      <c r="N74">
        <v>0</v>
      </c>
      <c r="O74">
        <v>0</v>
      </c>
      <c r="P74" t="s">
        <v>342</v>
      </c>
      <c r="Q74">
        <v>0</v>
      </c>
      <c r="R74">
        <v>0</v>
      </c>
      <c r="S74">
        <v>6</v>
      </c>
      <c r="T74">
        <v>0</v>
      </c>
      <c r="V74" t="s">
        <v>19</v>
      </c>
      <c r="W74" t="s">
        <v>343</v>
      </c>
    </row>
    <row r="75" spans="1:23" x14ac:dyDescent="0.25">
      <c r="A75">
        <v>68</v>
      </c>
      <c r="B75">
        <v>3493</v>
      </c>
      <c r="C75" t="s">
        <v>344</v>
      </c>
      <c r="D75" t="s">
        <v>14</v>
      </c>
      <c r="E75" t="s">
        <v>43</v>
      </c>
      <c r="F75" t="s">
        <v>345</v>
      </c>
      <c r="G75" t="str">
        <f>"200801006913"</f>
        <v>200801006913</v>
      </c>
      <c r="H75" t="s">
        <v>346</v>
      </c>
      <c r="I75">
        <v>10</v>
      </c>
      <c r="M75">
        <v>20</v>
      </c>
      <c r="N75">
        <v>0</v>
      </c>
      <c r="O75">
        <v>0</v>
      </c>
      <c r="P75" t="s">
        <v>347</v>
      </c>
      <c r="Q75">
        <v>0</v>
      </c>
      <c r="R75">
        <v>0</v>
      </c>
      <c r="S75">
        <v>0</v>
      </c>
      <c r="T75">
        <v>0</v>
      </c>
      <c r="V75" t="s">
        <v>19</v>
      </c>
      <c r="W75" t="s">
        <v>347</v>
      </c>
    </row>
    <row r="76" spans="1:23" x14ac:dyDescent="0.25">
      <c r="A76">
        <v>69</v>
      </c>
      <c r="B76">
        <v>5528</v>
      </c>
      <c r="C76" t="s">
        <v>348</v>
      </c>
      <c r="D76" t="s">
        <v>349</v>
      </c>
      <c r="E76" t="s">
        <v>350</v>
      </c>
      <c r="F76" t="s">
        <v>351</v>
      </c>
      <c r="G76" t="str">
        <f>"00227236"</f>
        <v>00227236</v>
      </c>
      <c r="H76">
        <v>60</v>
      </c>
      <c r="I76">
        <v>0</v>
      </c>
      <c r="M76">
        <v>20</v>
      </c>
      <c r="N76">
        <v>0</v>
      </c>
      <c r="O76">
        <v>0</v>
      </c>
      <c r="P76">
        <v>80</v>
      </c>
      <c r="Q76">
        <v>0</v>
      </c>
      <c r="R76">
        <v>0</v>
      </c>
      <c r="S76">
        <v>0</v>
      </c>
      <c r="T76">
        <v>0</v>
      </c>
      <c r="V76" t="s">
        <v>19</v>
      </c>
      <c r="W76">
        <v>80</v>
      </c>
    </row>
    <row r="77" spans="1:23" x14ac:dyDescent="0.25">
      <c r="A77">
        <v>70</v>
      </c>
      <c r="B77">
        <v>4883</v>
      </c>
      <c r="C77" t="s">
        <v>352</v>
      </c>
      <c r="D77" t="s">
        <v>237</v>
      </c>
      <c r="E77" t="s">
        <v>234</v>
      </c>
      <c r="F77" t="s">
        <v>353</v>
      </c>
      <c r="G77" t="str">
        <f>"201507005326"</f>
        <v>201507005326</v>
      </c>
      <c r="H77">
        <v>48</v>
      </c>
      <c r="I77">
        <v>0</v>
      </c>
      <c r="M77">
        <v>20</v>
      </c>
      <c r="N77">
        <v>0</v>
      </c>
      <c r="O77">
        <v>10</v>
      </c>
      <c r="P77">
        <v>78</v>
      </c>
      <c r="Q77">
        <v>2</v>
      </c>
      <c r="R77">
        <v>2</v>
      </c>
      <c r="S77">
        <v>0</v>
      </c>
      <c r="T77">
        <v>0</v>
      </c>
      <c r="V77" t="s">
        <v>19</v>
      </c>
      <c r="W77">
        <v>80</v>
      </c>
    </row>
    <row r="78" spans="1:23" x14ac:dyDescent="0.25">
      <c r="A78">
        <v>71</v>
      </c>
      <c r="B78">
        <v>216</v>
      </c>
      <c r="C78" t="s">
        <v>354</v>
      </c>
      <c r="D78" t="s">
        <v>63</v>
      </c>
      <c r="E78" t="s">
        <v>355</v>
      </c>
      <c r="F78" t="s">
        <v>356</v>
      </c>
      <c r="G78" t="str">
        <f>"200801006556"</f>
        <v>200801006556</v>
      </c>
      <c r="H78" t="s">
        <v>357</v>
      </c>
      <c r="I78">
        <v>0</v>
      </c>
      <c r="M78">
        <v>20</v>
      </c>
      <c r="N78">
        <v>0</v>
      </c>
      <c r="O78">
        <v>0</v>
      </c>
      <c r="P78" t="s">
        <v>358</v>
      </c>
      <c r="Q78">
        <v>0</v>
      </c>
      <c r="R78">
        <v>0</v>
      </c>
      <c r="S78">
        <v>0</v>
      </c>
      <c r="T78">
        <v>0</v>
      </c>
      <c r="V78" t="s">
        <v>19</v>
      </c>
      <c r="W78" t="s">
        <v>358</v>
      </c>
    </row>
    <row r="79" spans="1:23" x14ac:dyDescent="0.25">
      <c r="A79">
        <v>72</v>
      </c>
      <c r="B79">
        <v>5463</v>
      </c>
      <c r="C79" t="s">
        <v>359</v>
      </c>
      <c r="D79" t="s">
        <v>360</v>
      </c>
      <c r="E79" t="s">
        <v>135</v>
      </c>
      <c r="F79" t="s">
        <v>361</v>
      </c>
      <c r="G79" t="str">
        <f>"201412005795"</f>
        <v>201412005795</v>
      </c>
      <c r="H79" t="s">
        <v>362</v>
      </c>
      <c r="I79">
        <v>0</v>
      </c>
      <c r="L79">
        <v>10</v>
      </c>
      <c r="M79">
        <v>20</v>
      </c>
      <c r="N79">
        <v>10</v>
      </c>
      <c r="O79">
        <v>0</v>
      </c>
      <c r="P79" t="s">
        <v>363</v>
      </c>
      <c r="Q79">
        <v>0</v>
      </c>
      <c r="R79">
        <v>0</v>
      </c>
      <c r="S79">
        <v>0</v>
      </c>
      <c r="T79">
        <v>0</v>
      </c>
      <c r="V79" t="s">
        <v>19</v>
      </c>
      <c r="W79" t="s">
        <v>363</v>
      </c>
    </row>
    <row r="80" spans="1:23" x14ac:dyDescent="0.25">
      <c r="A80">
        <v>73</v>
      </c>
      <c r="B80">
        <v>4811</v>
      </c>
      <c r="C80" t="s">
        <v>364</v>
      </c>
      <c r="D80" t="s">
        <v>135</v>
      </c>
      <c r="E80" t="s">
        <v>30</v>
      </c>
      <c r="F80" t="s">
        <v>365</v>
      </c>
      <c r="G80" t="str">
        <f>"201507003973"</f>
        <v>201507003973</v>
      </c>
      <c r="H80" t="s">
        <v>366</v>
      </c>
      <c r="I80">
        <v>0</v>
      </c>
      <c r="L80">
        <v>10</v>
      </c>
      <c r="M80">
        <v>20</v>
      </c>
      <c r="N80">
        <v>10</v>
      </c>
      <c r="O80">
        <v>0</v>
      </c>
      <c r="P80" t="s">
        <v>367</v>
      </c>
      <c r="Q80">
        <v>0</v>
      </c>
      <c r="R80">
        <v>0</v>
      </c>
      <c r="S80">
        <v>0</v>
      </c>
      <c r="T80">
        <v>0</v>
      </c>
      <c r="V80" t="s">
        <v>19</v>
      </c>
      <c r="W80" t="s">
        <v>367</v>
      </c>
    </row>
    <row r="81" spans="1:23" x14ac:dyDescent="0.25">
      <c r="A81">
        <v>74</v>
      </c>
      <c r="B81">
        <v>3307</v>
      </c>
      <c r="C81" t="s">
        <v>368</v>
      </c>
      <c r="D81" t="s">
        <v>44</v>
      </c>
      <c r="E81" t="s">
        <v>129</v>
      </c>
      <c r="F81" t="s">
        <v>369</v>
      </c>
      <c r="G81" t="str">
        <f>"200801005183"</f>
        <v>200801005183</v>
      </c>
      <c r="H81" t="s">
        <v>115</v>
      </c>
      <c r="I81">
        <v>0</v>
      </c>
      <c r="M81">
        <v>20</v>
      </c>
      <c r="N81">
        <v>0</v>
      </c>
      <c r="O81">
        <v>0</v>
      </c>
      <c r="P81" t="s">
        <v>370</v>
      </c>
      <c r="Q81">
        <v>0</v>
      </c>
      <c r="R81">
        <v>0</v>
      </c>
      <c r="S81">
        <v>0</v>
      </c>
      <c r="T81">
        <v>0</v>
      </c>
      <c r="V81" t="s">
        <v>19</v>
      </c>
      <c r="W81" t="s">
        <v>370</v>
      </c>
    </row>
    <row r="82" spans="1:23" x14ac:dyDescent="0.25">
      <c r="A82">
        <v>75</v>
      </c>
      <c r="B82">
        <v>1994</v>
      </c>
      <c r="C82" t="s">
        <v>371</v>
      </c>
      <c r="D82" t="s">
        <v>14</v>
      </c>
      <c r="E82" t="s">
        <v>173</v>
      </c>
      <c r="F82" t="s">
        <v>372</v>
      </c>
      <c r="G82" t="str">
        <f>"201402009252"</f>
        <v>201402009252</v>
      </c>
      <c r="H82" t="s">
        <v>373</v>
      </c>
      <c r="I82">
        <v>0</v>
      </c>
      <c r="M82">
        <v>20</v>
      </c>
      <c r="N82">
        <v>0</v>
      </c>
      <c r="O82">
        <v>0</v>
      </c>
      <c r="P82" t="s">
        <v>374</v>
      </c>
      <c r="Q82">
        <v>0</v>
      </c>
      <c r="R82">
        <v>0</v>
      </c>
      <c r="S82">
        <v>0</v>
      </c>
      <c r="T82">
        <v>0</v>
      </c>
      <c r="V82" t="s">
        <v>19</v>
      </c>
      <c r="W82" t="s">
        <v>374</v>
      </c>
    </row>
    <row r="83" spans="1:23" x14ac:dyDescent="0.25">
      <c r="A83">
        <v>76</v>
      </c>
      <c r="B83">
        <v>6518</v>
      </c>
      <c r="C83" t="s">
        <v>375</v>
      </c>
      <c r="D83" t="s">
        <v>376</v>
      </c>
      <c r="E83" t="s">
        <v>377</v>
      </c>
      <c r="F83" t="s">
        <v>378</v>
      </c>
      <c r="G83" t="str">
        <f>"201507004923"</f>
        <v>201507004923</v>
      </c>
      <c r="H83" t="s">
        <v>163</v>
      </c>
      <c r="I83">
        <v>0</v>
      </c>
      <c r="M83">
        <v>20</v>
      </c>
      <c r="N83">
        <v>0</v>
      </c>
      <c r="O83">
        <v>0</v>
      </c>
      <c r="P83" t="s">
        <v>379</v>
      </c>
      <c r="Q83">
        <v>0</v>
      </c>
      <c r="R83">
        <v>0</v>
      </c>
      <c r="S83">
        <v>0</v>
      </c>
      <c r="T83">
        <v>0</v>
      </c>
      <c r="V83" t="s">
        <v>19</v>
      </c>
      <c r="W83" t="s">
        <v>379</v>
      </c>
    </row>
    <row r="84" spans="1:23" x14ac:dyDescent="0.25">
      <c r="A84">
        <v>77</v>
      </c>
      <c r="B84">
        <v>1927</v>
      </c>
      <c r="C84" t="s">
        <v>380</v>
      </c>
      <c r="D84" t="s">
        <v>381</v>
      </c>
      <c r="E84" t="s">
        <v>382</v>
      </c>
      <c r="F84" t="s">
        <v>383</v>
      </c>
      <c r="G84" t="str">
        <f>"00642024"</f>
        <v>00642024</v>
      </c>
      <c r="H84" t="s">
        <v>384</v>
      </c>
      <c r="I84">
        <v>0</v>
      </c>
      <c r="M84">
        <v>20</v>
      </c>
      <c r="N84">
        <v>0</v>
      </c>
      <c r="O84">
        <v>0</v>
      </c>
      <c r="P84" t="s">
        <v>385</v>
      </c>
      <c r="Q84">
        <v>0</v>
      </c>
      <c r="R84">
        <v>0</v>
      </c>
      <c r="S84">
        <v>6</v>
      </c>
      <c r="T84">
        <v>0</v>
      </c>
      <c r="V84" t="s">
        <v>19</v>
      </c>
      <c r="W84" t="s">
        <v>386</v>
      </c>
    </row>
    <row r="85" spans="1:23" x14ac:dyDescent="0.25">
      <c r="A85">
        <v>78</v>
      </c>
      <c r="B85">
        <v>555</v>
      </c>
      <c r="C85" t="s">
        <v>387</v>
      </c>
      <c r="D85" t="s">
        <v>59</v>
      </c>
      <c r="E85" t="s">
        <v>234</v>
      </c>
      <c r="F85" t="s">
        <v>388</v>
      </c>
      <c r="G85" t="str">
        <f>"201401000399"</f>
        <v>201401000399</v>
      </c>
      <c r="H85" t="s">
        <v>389</v>
      </c>
      <c r="I85">
        <v>0</v>
      </c>
      <c r="L85">
        <v>10</v>
      </c>
      <c r="M85">
        <v>20</v>
      </c>
      <c r="N85">
        <v>10</v>
      </c>
      <c r="O85">
        <v>10</v>
      </c>
      <c r="P85" t="s">
        <v>390</v>
      </c>
      <c r="Q85">
        <v>0</v>
      </c>
      <c r="R85">
        <v>0</v>
      </c>
      <c r="S85">
        <v>0</v>
      </c>
      <c r="T85">
        <v>0</v>
      </c>
      <c r="V85" t="s">
        <v>19</v>
      </c>
      <c r="W85" t="s">
        <v>390</v>
      </c>
    </row>
    <row r="86" spans="1:23" x14ac:dyDescent="0.25">
      <c r="A86">
        <v>79</v>
      </c>
      <c r="B86">
        <v>2458</v>
      </c>
      <c r="C86" t="s">
        <v>391</v>
      </c>
      <c r="D86" t="s">
        <v>135</v>
      </c>
      <c r="E86" t="s">
        <v>14</v>
      </c>
      <c r="F86" t="s">
        <v>392</v>
      </c>
      <c r="G86" t="str">
        <f>"200712002384"</f>
        <v>200712002384</v>
      </c>
      <c r="H86">
        <v>57</v>
      </c>
      <c r="I86">
        <v>0</v>
      </c>
      <c r="M86">
        <v>20</v>
      </c>
      <c r="N86">
        <v>0</v>
      </c>
      <c r="O86">
        <v>0</v>
      </c>
      <c r="P86">
        <v>77</v>
      </c>
      <c r="Q86">
        <v>0</v>
      </c>
      <c r="R86">
        <v>0</v>
      </c>
      <c r="S86">
        <v>0</v>
      </c>
      <c r="T86">
        <v>0</v>
      </c>
      <c r="V86" t="s">
        <v>19</v>
      </c>
      <c r="W86">
        <v>77</v>
      </c>
    </row>
    <row r="87" spans="1:23" x14ac:dyDescent="0.25">
      <c r="A87">
        <v>80</v>
      </c>
      <c r="B87">
        <v>296</v>
      </c>
      <c r="C87" t="s">
        <v>393</v>
      </c>
      <c r="D87" t="s">
        <v>173</v>
      </c>
      <c r="E87" t="s">
        <v>59</v>
      </c>
      <c r="F87" t="s">
        <v>394</v>
      </c>
      <c r="G87" t="str">
        <f>"201511028715"</f>
        <v>201511028715</v>
      </c>
      <c r="H87" t="s">
        <v>250</v>
      </c>
      <c r="I87">
        <v>0</v>
      </c>
      <c r="M87">
        <v>20</v>
      </c>
      <c r="N87">
        <v>0</v>
      </c>
      <c r="O87">
        <v>0</v>
      </c>
      <c r="P87" t="s">
        <v>395</v>
      </c>
      <c r="Q87">
        <v>0</v>
      </c>
      <c r="R87">
        <v>0</v>
      </c>
      <c r="S87">
        <v>0</v>
      </c>
      <c r="T87">
        <v>0</v>
      </c>
      <c r="V87" t="s">
        <v>19</v>
      </c>
      <c r="W87" t="s">
        <v>395</v>
      </c>
    </row>
    <row r="88" spans="1:23" x14ac:dyDescent="0.25">
      <c r="A88">
        <v>81</v>
      </c>
      <c r="B88">
        <v>4806</v>
      </c>
      <c r="C88" t="s">
        <v>396</v>
      </c>
      <c r="D88" t="s">
        <v>173</v>
      </c>
      <c r="E88" t="s">
        <v>177</v>
      </c>
      <c r="F88">
        <v>1057415</v>
      </c>
      <c r="G88" t="str">
        <f>"00187731"</f>
        <v>00187731</v>
      </c>
      <c r="H88" t="s">
        <v>250</v>
      </c>
      <c r="I88">
        <v>0</v>
      </c>
      <c r="M88">
        <v>20</v>
      </c>
      <c r="N88">
        <v>0</v>
      </c>
      <c r="O88">
        <v>0</v>
      </c>
      <c r="P88" t="s">
        <v>395</v>
      </c>
      <c r="Q88">
        <v>0</v>
      </c>
      <c r="R88">
        <v>0</v>
      </c>
      <c r="S88">
        <v>0</v>
      </c>
      <c r="T88">
        <v>0</v>
      </c>
      <c r="V88" t="s">
        <v>19</v>
      </c>
      <c r="W88" t="s">
        <v>395</v>
      </c>
    </row>
    <row r="89" spans="1:23" x14ac:dyDescent="0.25">
      <c r="A89">
        <v>82</v>
      </c>
      <c r="B89">
        <v>4820</v>
      </c>
      <c r="C89" t="s">
        <v>397</v>
      </c>
      <c r="D89" t="s">
        <v>398</v>
      </c>
      <c r="E89" t="s">
        <v>173</v>
      </c>
      <c r="F89" t="s">
        <v>399</v>
      </c>
      <c r="G89" t="str">
        <f>"00090814"</f>
        <v>00090814</v>
      </c>
      <c r="H89">
        <v>39</v>
      </c>
      <c r="I89">
        <v>0</v>
      </c>
      <c r="M89">
        <v>20</v>
      </c>
      <c r="N89">
        <v>0</v>
      </c>
      <c r="O89">
        <v>10</v>
      </c>
      <c r="P89">
        <v>69</v>
      </c>
      <c r="Q89">
        <v>0</v>
      </c>
      <c r="R89">
        <v>0</v>
      </c>
      <c r="S89">
        <v>6</v>
      </c>
      <c r="T89">
        <v>0</v>
      </c>
      <c r="V89" t="s">
        <v>19</v>
      </c>
      <c r="W89">
        <v>75</v>
      </c>
    </row>
    <row r="90" spans="1:23" x14ac:dyDescent="0.25">
      <c r="A90">
        <v>83</v>
      </c>
      <c r="B90">
        <v>4759</v>
      </c>
      <c r="C90" t="s">
        <v>400</v>
      </c>
      <c r="D90" t="s">
        <v>401</v>
      </c>
      <c r="E90" t="s">
        <v>286</v>
      </c>
      <c r="F90" t="s">
        <v>402</v>
      </c>
      <c r="G90" t="str">
        <f>"00597338"</f>
        <v>00597338</v>
      </c>
      <c r="H90" t="s">
        <v>403</v>
      </c>
      <c r="I90">
        <v>0</v>
      </c>
      <c r="L90">
        <v>10</v>
      </c>
      <c r="M90">
        <v>20</v>
      </c>
      <c r="N90">
        <v>10</v>
      </c>
      <c r="O90">
        <v>0</v>
      </c>
      <c r="P90" t="s">
        <v>404</v>
      </c>
      <c r="Q90">
        <v>0</v>
      </c>
      <c r="R90">
        <v>0</v>
      </c>
      <c r="S90">
        <v>0</v>
      </c>
      <c r="T90">
        <v>0</v>
      </c>
      <c r="V90" t="s">
        <v>19</v>
      </c>
      <c r="W90" t="s">
        <v>404</v>
      </c>
    </row>
    <row r="91" spans="1:23" x14ac:dyDescent="0.25">
      <c r="A91">
        <v>84</v>
      </c>
      <c r="B91">
        <v>4338</v>
      </c>
      <c r="C91" t="s">
        <v>405</v>
      </c>
      <c r="D91" t="s">
        <v>58</v>
      </c>
      <c r="E91" t="s">
        <v>70</v>
      </c>
      <c r="F91" t="s">
        <v>406</v>
      </c>
      <c r="G91" t="str">
        <f>"00480502"</f>
        <v>00480502</v>
      </c>
      <c r="H91" t="s">
        <v>295</v>
      </c>
      <c r="I91">
        <v>0</v>
      </c>
      <c r="L91">
        <v>10</v>
      </c>
      <c r="M91">
        <v>0</v>
      </c>
      <c r="N91">
        <v>10</v>
      </c>
      <c r="O91">
        <v>0</v>
      </c>
      <c r="P91" t="s">
        <v>407</v>
      </c>
      <c r="Q91">
        <v>0</v>
      </c>
      <c r="R91">
        <v>0</v>
      </c>
      <c r="S91">
        <v>3</v>
      </c>
      <c r="T91">
        <v>0</v>
      </c>
      <c r="V91" t="s">
        <v>19</v>
      </c>
      <c r="W91" t="s">
        <v>408</v>
      </c>
    </row>
    <row r="92" spans="1:23" x14ac:dyDescent="0.25">
      <c r="A92">
        <v>85</v>
      </c>
      <c r="B92">
        <v>4480</v>
      </c>
      <c r="C92" t="s">
        <v>409</v>
      </c>
      <c r="D92" t="s">
        <v>173</v>
      </c>
      <c r="E92" t="s">
        <v>37</v>
      </c>
      <c r="F92" t="s">
        <v>410</v>
      </c>
      <c r="G92" t="str">
        <f>"00624626"</f>
        <v>00624626</v>
      </c>
      <c r="H92" t="s">
        <v>411</v>
      </c>
      <c r="I92">
        <v>0</v>
      </c>
      <c r="M92">
        <v>20</v>
      </c>
      <c r="N92">
        <v>0</v>
      </c>
      <c r="O92">
        <v>0</v>
      </c>
      <c r="P92" t="s">
        <v>412</v>
      </c>
      <c r="Q92">
        <v>0</v>
      </c>
      <c r="R92">
        <v>0</v>
      </c>
      <c r="S92">
        <v>0</v>
      </c>
      <c r="T92">
        <v>0</v>
      </c>
      <c r="V92" t="s">
        <v>19</v>
      </c>
      <c r="W92" t="s">
        <v>412</v>
      </c>
    </row>
    <row r="93" spans="1:23" x14ac:dyDescent="0.25">
      <c r="A93">
        <v>86</v>
      </c>
      <c r="B93">
        <v>3764</v>
      </c>
      <c r="C93" t="s">
        <v>413</v>
      </c>
      <c r="D93" t="s">
        <v>234</v>
      </c>
      <c r="E93" t="s">
        <v>14</v>
      </c>
      <c r="F93" t="s">
        <v>414</v>
      </c>
      <c r="G93" t="str">
        <f>"201410012174"</f>
        <v>201410012174</v>
      </c>
      <c r="H93">
        <v>51</v>
      </c>
      <c r="I93">
        <v>0</v>
      </c>
      <c r="M93">
        <v>20</v>
      </c>
      <c r="N93">
        <v>0</v>
      </c>
      <c r="O93">
        <v>0</v>
      </c>
      <c r="P93">
        <v>71</v>
      </c>
      <c r="Q93">
        <v>0</v>
      </c>
      <c r="R93">
        <v>0</v>
      </c>
      <c r="S93">
        <v>0</v>
      </c>
      <c r="T93">
        <v>0</v>
      </c>
      <c r="V93" t="s">
        <v>19</v>
      </c>
      <c r="W93">
        <v>71</v>
      </c>
    </row>
    <row r="94" spans="1:23" x14ac:dyDescent="0.25">
      <c r="A94">
        <v>87</v>
      </c>
      <c r="B94">
        <v>199</v>
      </c>
      <c r="C94" t="s">
        <v>415</v>
      </c>
      <c r="D94" t="s">
        <v>14</v>
      </c>
      <c r="E94" t="s">
        <v>70</v>
      </c>
      <c r="F94" t="s">
        <v>416</v>
      </c>
      <c r="G94" t="str">
        <f>"201412000730"</f>
        <v>201412000730</v>
      </c>
      <c r="H94" t="s">
        <v>417</v>
      </c>
      <c r="I94">
        <v>0</v>
      </c>
      <c r="M94">
        <v>20</v>
      </c>
      <c r="N94">
        <v>0</v>
      </c>
      <c r="O94">
        <v>0</v>
      </c>
      <c r="P94" t="s">
        <v>418</v>
      </c>
      <c r="Q94">
        <v>0</v>
      </c>
      <c r="R94">
        <v>0</v>
      </c>
      <c r="S94">
        <v>3</v>
      </c>
      <c r="T94">
        <v>0</v>
      </c>
      <c r="V94" t="s">
        <v>19</v>
      </c>
      <c r="W94" t="s">
        <v>419</v>
      </c>
    </row>
    <row r="95" spans="1:23" x14ac:dyDescent="0.25">
      <c r="A95">
        <v>88</v>
      </c>
      <c r="B95">
        <v>186</v>
      </c>
      <c r="C95" t="s">
        <v>420</v>
      </c>
      <c r="D95" t="s">
        <v>421</v>
      </c>
      <c r="E95" t="s">
        <v>110</v>
      </c>
      <c r="F95" t="s">
        <v>422</v>
      </c>
      <c r="G95" t="str">
        <f>"00587298"</f>
        <v>00587298</v>
      </c>
      <c r="H95" t="s">
        <v>423</v>
      </c>
      <c r="I95">
        <v>0</v>
      </c>
      <c r="M95">
        <v>20</v>
      </c>
      <c r="N95">
        <v>0</v>
      </c>
      <c r="O95">
        <v>0</v>
      </c>
      <c r="P95" t="s">
        <v>424</v>
      </c>
      <c r="Q95">
        <v>0</v>
      </c>
      <c r="R95">
        <v>0</v>
      </c>
      <c r="S95">
        <v>0</v>
      </c>
      <c r="T95">
        <v>0</v>
      </c>
      <c r="V95" t="s">
        <v>19</v>
      </c>
      <c r="W95" t="s">
        <v>424</v>
      </c>
    </row>
    <row r="96" spans="1:23" x14ac:dyDescent="0.25">
      <c r="A96">
        <v>89</v>
      </c>
      <c r="B96">
        <v>4364</v>
      </c>
      <c r="C96" t="s">
        <v>425</v>
      </c>
      <c r="D96" t="s">
        <v>83</v>
      </c>
      <c r="E96" t="s">
        <v>266</v>
      </c>
      <c r="F96" t="s">
        <v>426</v>
      </c>
      <c r="G96" t="str">
        <f>"00652383"</f>
        <v>00652383</v>
      </c>
      <c r="H96" t="s">
        <v>427</v>
      </c>
      <c r="I96">
        <v>0</v>
      </c>
      <c r="L96">
        <v>10</v>
      </c>
      <c r="M96">
        <v>0</v>
      </c>
      <c r="N96">
        <v>10</v>
      </c>
      <c r="O96">
        <v>0</v>
      </c>
      <c r="P96" t="s">
        <v>428</v>
      </c>
      <c r="Q96">
        <v>0</v>
      </c>
      <c r="R96">
        <v>0</v>
      </c>
      <c r="S96">
        <v>0</v>
      </c>
      <c r="T96">
        <v>0</v>
      </c>
      <c r="V96" t="s">
        <v>19</v>
      </c>
      <c r="W96" t="s">
        <v>428</v>
      </c>
    </row>
    <row r="97" spans="1:23" x14ac:dyDescent="0.25">
      <c r="A97">
        <v>90</v>
      </c>
      <c r="B97">
        <v>4679</v>
      </c>
      <c r="C97" t="s">
        <v>429</v>
      </c>
      <c r="D97" t="s">
        <v>150</v>
      </c>
      <c r="E97" t="s">
        <v>173</v>
      </c>
      <c r="F97" t="s">
        <v>430</v>
      </c>
      <c r="G97" t="str">
        <f>"00654072"</f>
        <v>00654072</v>
      </c>
      <c r="H97" t="s">
        <v>99</v>
      </c>
      <c r="I97">
        <v>0</v>
      </c>
      <c r="L97">
        <v>10</v>
      </c>
      <c r="M97">
        <v>20</v>
      </c>
      <c r="N97">
        <v>10</v>
      </c>
      <c r="O97">
        <v>0</v>
      </c>
      <c r="P97" t="s">
        <v>431</v>
      </c>
      <c r="Q97">
        <v>0</v>
      </c>
      <c r="R97">
        <v>0</v>
      </c>
      <c r="S97">
        <v>0</v>
      </c>
      <c r="T97">
        <v>40</v>
      </c>
      <c r="W97" t="s">
        <v>432</v>
      </c>
    </row>
    <row r="98" spans="1:23" x14ac:dyDescent="0.25">
      <c r="A98">
        <v>91</v>
      </c>
      <c r="B98">
        <v>3695</v>
      </c>
      <c r="C98" t="s">
        <v>433</v>
      </c>
      <c r="D98" t="s">
        <v>97</v>
      </c>
      <c r="E98" t="s">
        <v>434</v>
      </c>
      <c r="F98" t="s">
        <v>435</v>
      </c>
      <c r="G98" t="str">
        <f>"201412003175"</f>
        <v>201412003175</v>
      </c>
      <c r="H98">
        <v>60</v>
      </c>
      <c r="I98">
        <v>0</v>
      </c>
      <c r="L98">
        <v>10</v>
      </c>
      <c r="M98">
        <v>20</v>
      </c>
      <c r="N98">
        <v>10</v>
      </c>
      <c r="O98">
        <v>0</v>
      </c>
      <c r="P98">
        <v>90</v>
      </c>
      <c r="Q98">
        <v>0</v>
      </c>
      <c r="R98">
        <v>0</v>
      </c>
      <c r="S98">
        <v>6</v>
      </c>
      <c r="T98" t="s">
        <v>48</v>
      </c>
      <c r="W98" t="s">
        <v>436</v>
      </c>
    </row>
    <row r="99" spans="1:23" x14ac:dyDescent="0.25">
      <c r="A99">
        <v>92</v>
      </c>
      <c r="B99">
        <v>3793</v>
      </c>
      <c r="C99" t="s">
        <v>437</v>
      </c>
      <c r="D99" t="s">
        <v>438</v>
      </c>
      <c r="E99" t="s">
        <v>37</v>
      </c>
      <c r="F99" t="s">
        <v>439</v>
      </c>
      <c r="G99" t="str">
        <f>"00162114"</f>
        <v>00162114</v>
      </c>
      <c r="H99" t="s">
        <v>105</v>
      </c>
      <c r="I99">
        <v>0</v>
      </c>
      <c r="L99">
        <v>10</v>
      </c>
      <c r="M99">
        <v>20</v>
      </c>
      <c r="N99">
        <v>10</v>
      </c>
      <c r="O99">
        <v>10</v>
      </c>
      <c r="P99" t="s">
        <v>440</v>
      </c>
      <c r="Q99">
        <v>0</v>
      </c>
      <c r="R99">
        <v>0</v>
      </c>
      <c r="S99">
        <v>12</v>
      </c>
      <c r="T99">
        <v>0</v>
      </c>
      <c r="W99" t="s">
        <v>441</v>
      </c>
    </row>
    <row r="100" spans="1:23" x14ac:dyDescent="0.25">
      <c r="A100">
        <v>93</v>
      </c>
      <c r="B100">
        <v>3639</v>
      </c>
      <c r="C100" t="s">
        <v>442</v>
      </c>
      <c r="D100" t="s">
        <v>246</v>
      </c>
      <c r="E100" t="s">
        <v>14</v>
      </c>
      <c r="F100" t="s">
        <v>443</v>
      </c>
      <c r="G100" t="str">
        <f>"00432518"</f>
        <v>00432518</v>
      </c>
      <c r="H100" t="s">
        <v>202</v>
      </c>
      <c r="I100">
        <v>0</v>
      </c>
      <c r="L100">
        <v>10</v>
      </c>
      <c r="M100">
        <v>20</v>
      </c>
      <c r="N100">
        <v>10</v>
      </c>
      <c r="O100">
        <v>0</v>
      </c>
      <c r="P100" t="s">
        <v>444</v>
      </c>
      <c r="Q100">
        <v>0</v>
      </c>
      <c r="R100">
        <v>0</v>
      </c>
      <c r="S100">
        <v>6</v>
      </c>
      <c r="T100">
        <v>20</v>
      </c>
      <c r="W100" t="s">
        <v>74</v>
      </c>
    </row>
    <row r="101" spans="1:23" x14ac:dyDescent="0.25">
      <c r="A101">
        <v>94</v>
      </c>
      <c r="B101">
        <v>1564</v>
      </c>
      <c r="C101" t="s">
        <v>445</v>
      </c>
      <c r="D101" t="s">
        <v>446</v>
      </c>
      <c r="E101" t="s">
        <v>43</v>
      </c>
      <c r="F101" t="s">
        <v>447</v>
      </c>
      <c r="G101" t="str">
        <f>"00653885"</f>
        <v>00653885</v>
      </c>
      <c r="H101" t="s">
        <v>448</v>
      </c>
      <c r="I101">
        <v>0</v>
      </c>
      <c r="M101">
        <v>20</v>
      </c>
      <c r="N101">
        <v>0</v>
      </c>
      <c r="O101">
        <v>0</v>
      </c>
      <c r="P101" t="s">
        <v>449</v>
      </c>
      <c r="Q101">
        <v>0</v>
      </c>
      <c r="R101">
        <v>0</v>
      </c>
      <c r="S101">
        <v>9</v>
      </c>
      <c r="T101" t="s">
        <v>48</v>
      </c>
      <c r="W101" t="s">
        <v>450</v>
      </c>
    </row>
    <row r="102" spans="1:23" x14ac:dyDescent="0.25">
      <c r="A102">
        <v>95</v>
      </c>
      <c r="B102">
        <v>5526</v>
      </c>
      <c r="C102" t="s">
        <v>451</v>
      </c>
      <c r="D102" t="s">
        <v>59</v>
      </c>
      <c r="E102" t="s">
        <v>452</v>
      </c>
      <c r="F102" t="s">
        <v>453</v>
      </c>
      <c r="G102" t="str">
        <f>"201511005267"</f>
        <v>201511005267</v>
      </c>
      <c r="H102">
        <v>36</v>
      </c>
      <c r="I102">
        <v>0</v>
      </c>
      <c r="L102">
        <v>10</v>
      </c>
      <c r="M102">
        <v>20</v>
      </c>
      <c r="N102">
        <v>10</v>
      </c>
      <c r="O102">
        <v>0</v>
      </c>
      <c r="P102">
        <v>66</v>
      </c>
      <c r="Q102">
        <v>0</v>
      </c>
      <c r="R102">
        <v>0</v>
      </c>
      <c r="S102">
        <v>6</v>
      </c>
      <c r="T102" t="s">
        <v>454</v>
      </c>
      <c r="W102" t="s">
        <v>455</v>
      </c>
    </row>
    <row r="103" spans="1:23" x14ac:dyDescent="0.25">
      <c r="A103">
        <v>96</v>
      </c>
      <c r="B103">
        <v>3745</v>
      </c>
      <c r="C103" t="s">
        <v>456</v>
      </c>
      <c r="D103" t="s">
        <v>58</v>
      </c>
      <c r="E103" t="s">
        <v>43</v>
      </c>
      <c r="F103" t="s">
        <v>457</v>
      </c>
      <c r="G103" t="str">
        <f>"00153847"</f>
        <v>00153847</v>
      </c>
      <c r="H103" t="s">
        <v>163</v>
      </c>
      <c r="I103">
        <v>10</v>
      </c>
      <c r="J103">
        <v>20</v>
      </c>
      <c r="M103">
        <v>20</v>
      </c>
      <c r="N103">
        <v>20</v>
      </c>
      <c r="O103">
        <v>0</v>
      </c>
      <c r="P103" t="s">
        <v>458</v>
      </c>
      <c r="Q103">
        <v>0</v>
      </c>
      <c r="R103">
        <v>0</v>
      </c>
      <c r="S103">
        <v>0</v>
      </c>
      <c r="T103">
        <v>0</v>
      </c>
      <c r="W103" t="s">
        <v>458</v>
      </c>
    </row>
    <row r="104" spans="1:23" x14ac:dyDescent="0.25">
      <c r="A104">
        <v>97</v>
      </c>
      <c r="B104">
        <v>6121</v>
      </c>
      <c r="C104" t="s">
        <v>459</v>
      </c>
      <c r="D104" t="s">
        <v>460</v>
      </c>
      <c r="E104" t="s">
        <v>76</v>
      </c>
      <c r="F104" t="s">
        <v>461</v>
      </c>
      <c r="G104" t="str">
        <f>"201512005503"</f>
        <v>201512005503</v>
      </c>
      <c r="H104" t="s">
        <v>230</v>
      </c>
      <c r="I104">
        <v>0</v>
      </c>
      <c r="L104">
        <v>10</v>
      </c>
      <c r="M104">
        <v>20</v>
      </c>
      <c r="N104">
        <v>10</v>
      </c>
      <c r="O104">
        <v>0</v>
      </c>
      <c r="P104" t="s">
        <v>462</v>
      </c>
      <c r="Q104">
        <v>0</v>
      </c>
      <c r="R104">
        <v>0</v>
      </c>
      <c r="S104">
        <v>3</v>
      </c>
      <c r="T104" t="s">
        <v>48</v>
      </c>
      <c r="W104" t="s">
        <v>463</v>
      </c>
    </row>
    <row r="105" spans="1:23" x14ac:dyDescent="0.25">
      <c r="A105">
        <v>98</v>
      </c>
      <c r="B105">
        <v>628</v>
      </c>
      <c r="C105" t="s">
        <v>464</v>
      </c>
      <c r="D105" t="s">
        <v>237</v>
      </c>
      <c r="E105" t="s">
        <v>14</v>
      </c>
      <c r="F105" t="s">
        <v>465</v>
      </c>
      <c r="G105" t="str">
        <f>"201606000016"</f>
        <v>201606000016</v>
      </c>
      <c r="H105">
        <v>60</v>
      </c>
      <c r="I105">
        <v>0</v>
      </c>
      <c r="J105">
        <v>20</v>
      </c>
      <c r="M105">
        <v>20</v>
      </c>
      <c r="N105">
        <v>20</v>
      </c>
      <c r="O105">
        <v>0</v>
      </c>
      <c r="P105">
        <v>100</v>
      </c>
      <c r="Q105">
        <v>0</v>
      </c>
      <c r="R105">
        <v>0</v>
      </c>
      <c r="S105">
        <v>6</v>
      </c>
      <c r="T105">
        <v>0</v>
      </c>
      <c r="W105">
        <v>106</v>
      </c>
    </row>
    <row r="106" spans="1:23" x14ac:dyDescent="0.25">
      <c r="A106">
        <v>99</v>
      </c>
      <c r="B106">
        <v>5587</v>
      </c>
      <c r="C106" t="s">
        <v>466</v>
      </c>
      <c r="D106" t="s">
        <v>93</v>
      </c>
      <c r="E106" t="s">
        <v>286</v>
      </c>
      <c r="F106" t="s">
        <v>467</v>
      </c>
      <c r="G106" t="str">
        <f>"00545258"</f>
        <v>00545258</v>
      </c>
      <c r="H106" t="s">
        <v>230</v>
      </c>
      <c r="I106">
        <v>0</v>
      </c>
      <c r="L106">
        <v>10</v>
      </c>
      <c r="M106">
        <v>20</v>
      </c>
      <c r="N106">
        <v>10</v>
      </c>
      <c r="O106">
        <v>0</v>
      </c>
      <c r="P106" t="s">
        <v>462</v>
      </c>
      <c r="Q106">
        <v>0</v>
      </c>
      <c r="R106">
        <v>0</v>
      </c>
      <c r="S106">
        <v>0</v>
      </c>
      <c r="T106" t="s">
        <v>48</v>
      </c>
      <c r="W106" t="s">
        <v>468</v>
      </c>
    </row>
    <row r="107" spans="1:23" x14ac:dyDescent="0.25">
      <c r="A107">
        <v>100</v>
      </c>
      <c r="B107">
        <v>2436</v>
      </c>
      <c r="C107" t="s">
        <v>469</v>
      </c>
      <c r="D107" t="s">
        <v>29</v>
      </c>
      <c r="E107" t="s">
        <v>37</v>
      </c>
      <c r="F107" t="s">
        <v>470</v>
      </c>
      <c r="G107" t="str">
        <f>"00544112"</f>
        <v>00544112</v>
      </c>
      <c r="H107" t="s">
        <v>471</v>
      </c>
      <c r="I107">
        <v>0</v>
      </c>
      <c r="J107">
        <v>20</v>
      </c>
      <c r="M107">
        <v>20</v>
      </c>
      <c r="N107">
        <v>20</v>
      </c>
      <c r="O107">
        <v>0</v>
      </c>
      <c r="P107" t="s">
        <v>472</v>
      </c>
      <c r="Q107">
        <v>0</v>
      </c>
      <c r="R107">
        <v>0</v>
      </c>
      <c r="S107">
        <v>6</v>
      </c>
      <c r="T107">
        <v>0</v>
      </c>
      <c r="W107" t="s">
        <v>473</v>
      </c>
    </row>
    <row r="108" spans="1:23" x14ac:dyDescent="0.25">
      <c r="A108">
        <v>101</v>
      </c>
      <c r="B108">
        <v>90</v>
      </c>
      <c r="C108" t="s">
        <v>474</v>
      </c>
      <c r="D108" t="s">
        <v>150</v>
      </c>
      <c r="E108" t="s">
        <v>262</v>
      </c>
      <c r="F108" t="s">
        <v>475</v>
      </c>
      <c r="G108" t="str">
        <f>"201406002467"</f>
        <v>201406002467</v>
      </c>
      <c r="H108">
        <v>57</v>
      </c>
      <c r="I108">
        <v>0</v>
      </c>
      <c r="J108">
        <v>20</v>
      </c>
      <c r="M108">
        <v>20</v>
      </c>
      <c r="N108">
        <v>20</v>
      </c>
      <c r="O108">
        <v>0</v>
      </c>
      <c r="P108">
        <v>97</v>
      </c>
      <c r="Q108">
        <v>0</v>
      </c>
      <c r="R108">
        <v>0</v>
      </c>
      <c r="S108">
        <v>6</v>
      </c>
      <c r="T108">
        <v>0</v>
      </c>
      <c r="W108">
        <v>103</v>
      </c>
    </row>
    <row r="109" spans="1:23" x14ac:dyDescent="0.25">
      <c r="A109">
        <v>102</v>
      </c>
      <c r="B109">
        <v>4245</v>
      </c>
      <c r="C109" t="s">
        <v>476</v>
      </c>
      <c r="D109" t="s">
        <v>477</v>
      </c>
      <c r="E109" t="s">
        <v>478</v>
      </c>
      <c r="F109" t="s">
        <v>479</v>
      </c>
      <c r="G109" t="str">
        <f>"00359086"</f>
        <v>00359086</v>
      </c>
      <c r="H109" t="s">
        <v>191</v>
      </c>
      <c r="I109">
        <v>0</v>
      </c>
      <c r="J109">
        <v>20</v>
      </c>
      <c r="M109">
        <v>20</v>
      </c>
      <c r="N109">
        <v>20</v>
      </c>
      <c r="O109">
        <v>0</v>
      </c>
      <c r="P109" t="s">
        <v>192</v>
      </c>
      <c r="Q109">
        <v>0</v>
      </c>
      <c r="R109">
        <v>0</v>
      </c>
      <c r="S109">
        <v>6</v>
      </c>
      <c r="T109">
        <v>0</v>
      </c>
      <c r="W109" t="s">
        <v>193</v>
      </c>
    </row>
    <row r="110" spans="1:23" x14ac:dyDescent="0.25">
      <c r="A110">
        <v>103</v>
      </c>
      <c r="B110">
        <v>5485</v>
      </c>
      <c r="C110" t="s">
        <v>480</v>
      </c>
      <c r="D110" t="s">
        <v>29</v>
      </c>
      <c r="E110" t="s">
        <v>14</v>
      </c>
      <c r="F110" t="s">
        <v>481</v>
      </c>
      <c r="G110" t="str">
        <f>"00645951"</f>
        <v>00645951</v>
      </c>
      <c r="H110" t="s">
        <v>163</v>
      </c>
      <c r="I110">
        <v>0</v>
      </c>
      <c r="J110">
        <v>20</v>
      </c>
      <c r="M110">
        <v>20</v>
      </c>
      <c r="N110">
        <v>20</v>
      </c>
      <c r="O110">
        <v>0</v>
      </c>
      <c r="P110" t="s">
        <v>164</v>
      </c>
      <c r="Q110">
        <v>0</v>
      </c>
      <c r="R110">
        <v>0</v>
      </c>
      <c r="S110">
        <v>3</v>
      </c>
      <c r="T110">
        <v>0</v>
      </c>
      <c r="W110" t="s">
        <v>199</v>
      </c>
    </row>
    <row r="111" spans="1:23" x14ac:dyDescent="0.25">
      <c r="A111">
        <v>104</v>
      </c>
      <c r="B111">
        <v>3666</v>
      </c>
      <c r="C111" t="s">
        <v>482</v>
      </c>
      <c r="D111" t="s">
        <v>334</v>
      </c>
      <c r="E111" t="s">
        <v>14</v>
      </c>
      <c r="F111" t="s">
        <v>483</v>
      </c>
      <c r="G111" t="str">
        <f>"00157555"</f>
        <v>00157555</v>
      </c>
      <c r="H111" t="s">
        <v>169</v>
      </c>
      <c r="I111">
        <v>0</v>
      </c>
      <c r="J111">
        <v>20</v>
      </c>
      <c r="M111">
        <v>20</v>
      </c>
      <c r="N111">
        <v>20</v>
      </c>
      <c r="O111">
        <v>0</v>
      </c>
      <c r="P111" t="s">
        <v>170</v>
      </c>
      <c r="Q111">
        <v>0</v>
      </c>
      <c r="R111">
        <v>0</v>
      </c>
      <c r="S111">
        <v>3</v>
      </c>
      <c r="T111">
        <v>0</v>
      </c>
      <c r="W111" t="s">
        <v>484</v>
      </c>
    </row>
    <row r="112" spans="1:23" x14ac:dyDescent="0.25">
      <c r="A112">
        <v>105</v>
      </c>
      <c r="B112">
        <v>2773</v>
      </c>
      <c r="C112" t="s">
        <v>485</v>
      </c>
      <c r="D112" t="s">
        <v>349</v>
      </c>
      <c r="E112" t="s">
        <v>43</v>
      </c>
      <c r="F112" t="s">
        <v>486</v>
      </c>
      <c r="G112" t="str">
        <f>"201412006385"</f>
        <v>201412006385</v>
      </c>
      <c r="H112" t="s">
        <v>487</v>
      </c>
      <c r="I112">
        <v>10</v>
      </c>
      <c r="L112">
        <v>20</v>
      </c>
      <c r="M112">
        <v>20</v>
      </c>
      <c r="N112">
        <v>10</v>
      </c>
      <c r="O112">
        <v>0</v>
      </c>
      <c r="P112" t="s">
        <v>488</v>
      </c>
      <c r="Q112">
        <v>0</v>
      </c>
      <c r="R112">
        <v>0</v>
      </c>
      <c r="S112">
        <v>9</v>
      </c>
      <c r="T112">
        <v>0</v>
      </c>
      <c r="W112" t="s">
        <v>489</v>
      </c>
    </row>
    <row r="113" spans="1:23" x14ac:dyDescent="0.25">
      <c r="A113">
        <v>106</v>
      </c>
      <c r="B113">
        <v>2156</v>
      </c>
      <c r="C113" t="s">
        <v>490</v>
      </c>
      <c r="D113" t="s">
        <v>96</v>
      </c>
      <c r="E113" t="s">
        <v>70</v>
      </c>
      <c r="F113" t="s">
        <v>491</v>
      </c>
      <c r="G113" t="str">
        <f>"200712003324"</f>
        <v>200712003324</v>
      </c>
      <c r="H113" t="s">
        <v>186</v>
      </c>
      <c r="I113">
        <v>10</v>
      </c>
      <c r="L113">
        <v>10</v>
      </c>
      <c r="M113">
        <v>20</v>
      </c>
      <c r="N113">
        <v>10</v>
      </c>
      <c r="O113">
        <v>0</v>
      </c>
      <c r="P113" t="s">
        <v>187</v>
      </c>
      <c r="Q113">
        <v>0</v>
      </c>
      <c r="R113">
        <v>0</v>
      </c>
      <c r="S113">
        <v>0</v>
      </c>
      <c r="T113">
        <v>0</v>
      </c>
      <c r="W113" t="s">
        <v>187</v>
      </c>
    </row>
    <row r="114" spans="1:23" x14ac:dyDescent="0.25">
      <c r="A114">
        <v>107</v>
      </c>
      <c r="B114">
        <v>5200</v>
      </c>
      <c r="C114" t="s">
        <v>492</v>
      </c>
      <c r="D114" t="s">
        <v>493</v>
      </c>
      <c r="E114" t="s">
        <v>59</v>
      </c>
      <c r="F114" t="s">
        <v>494</v>
      </c>
      <c r="G114" t="str">
        <f>"00654180"</f>
        <v>00654180</v>
      </c>
      <c r="H114" t="s">
        <v>186</v>
      </c>
      <c r="I114">
        <v>0</v>
      </c>
      <c r="J114">
        <v>20</v>
      </c>
      <c r="M114">
        <v>20</v>
      </c>
      <c r="N114">
        <v>20</v>
      </c>
      <c r="O114">
        <v>0</v>
      </c>
      <c r="P114" t="s">
        <v>187</v>
      </c>
      <c r="Q114">
        <v>0</v>
      </c>
      <c r="R114">
        <v>0</v>
      </c>
      <c r="S114">
        <v>0</v>
      </c>
      <c r="T114">
        <v>0</v>
      </c>
      <c r="W114" t="s">
        <v>187</v>
      </c>
    </row>
    <row r="115" spans="1:23" x14ac:dyDescent="0.25">
      <c r="A115">
        <v>108</v>
      </c>
      <c r="B115">
        <v>15</v>
      </c>
      <c r="C115" t="s">
        <v>495</v>
      </c>
      <c r="D115" t="s">
        <v>96</v>
      </c>
      <c r="E115" t="s">
        <v>59</v>
      </c>
      <c r="F115" t="s">
        <v>496</v>
      </c>
      <c r="G115" t="str">
        <f>"201401000891"</f>
        <v>201401000891</v>
      </c>
      <c r="H115">
        <v>60</v>
      </c>
      <c r="I115">
        <v>0</v>
      </c>
      <c r="L115">
        <v>10</v>
      </c>
      <c r="M115">
        <v>20</v>
      </c>
      <c r="N115">
        <v>10</v>
      </c>
      <c r="O115">
        <v>0</v>
      </c>
      <c r="P115">
        <v>90</v>
      </c>
      <c r="Q115">
        <v>0</v>
      </c>
      <c r="R115">
        <v>0</v>
      </c>
      <c r="S115">
        <v>9</v>
      </c>
      <c r="T115">
        <v>0</v>
      </c>
      <c r="W115">
        <v>99</v>
      </c>
    </row>
    <row r="116" spans="1:23" x14ac:dyDescent="0.25">
      <c r="A116">
        <v>109</v>
      </c>
      <c r="B116">
        <v>47</v>
      </c>
      <c r="C116" t="s">
        <v>497</v>
      </c>
      <c r="D116" t="s">
        <v>58</v>
      </c>
      <c r="E116" t="s">
        <v>498</v>
      </c>
      <c r="F116" t="s">
        <v>499</v>
      </c>
      <c r="G116" t="str">
        <f>"200801004635"</f>
        <v>200801004635</v>
      </c>
      <c r="H116" t="s">
        <v>197</v>
      </c>
      <c r="I116">
        <v>0</v>
      </c>
      <c r="J116">
        <v>20</v>
      </c>
      <c r="M116">
        <v>20</v>
      </c>
      <c r="N116">
        <v>20</v>
      </c>
      <c r="O116">
        <v>0</v>
      </c>
      <c r="P116" t="s">
        <v>198</v>
      </c>
      <c r="Q116">
        <v>0</v>
      </c>
      <c r="R116">
        <v>0</v>
      </c>
      <c r="S116">
        <v>3</v>
      </c>
      <c r="T116">
        <v>0</v>
      </c>
      <c r="W116" t="s">
        <v>164</v>
      </c>
    </row>
    <row r="117" spans="1:23" x14ac:dyDescent="0.25">
      <c r="A117">
        <v>110</v>
      </c>
      <c r="B117">
        <v>608</v>
      </c>
      <c r="C117" t="s">
        <v>500</v>
      </c>
      <c r="D117" t="s">
        <v>14</v>
      </c>
      <c r="E117" t="s">
        <v>262</v>
      </c>
      <c r="F117" t="s">
        <v>501</v>
      </c>
      <c r="G117" t="str">
        <f>"00629266"</f>
        <v>00629266</v>
      </c>
      <c r="H117" t="s">
        <v>79</v>
      </c>
      <c r="I117">
        <v>0</v>
      </c>
      <c r="M117">
        <v>20</v>
      </c>
      <c r="N117">
        <v>0</v>
      </c>
      <c r="O117">
        <v>0</v>
      </c>
      <c r="P117" t="s">
        <v>502</v>
      </c>
      <c r="Q117">
        <v>20</v>
      </c>
      <c r="R117">
        <v>20</v>
      </c>
      <c r="S117">
        <v>0</v>
      </c>
      <c r="T117">
        <v>0</v>
      </c>
      <c r="W117" t="s">
        <v>503</v>
      </c>
    </row>
    <row r="118" spans="1:23" x14ac:dyDescent="0.25">
      <c r="A118">
        <v>111</v>
      </c>
      <c r="B118">
        <v>3089</v>
      </c>
      <c r="C118" t="s">
        <v>504</v>
      </c>
      <c r="D118" t="s">
        <v>349</v>
      </c>
      <c r="E118" t="s">
        <v>37</v>
      </c>
      <c r="F118" t="s">
        <v>505</v>
      </c>
      <c r="G118" t="str">
        <f>"00199803"</f>
        <v>00199803</v>
      </c>
      <c r="H118" t="s">
        <v>17</v>
      </c>
      <c r="I118">
        <v>0</v>
      </c>
      <c r="L118">
        <v>10</v>
      </c>
      <c r="M118">
        <v>20</v>
      </c>
      <c r="N118">
        <v>10</v>
      </c>
      <c r="O118">
        <v>0</v>
      </c>
      <c r="P118" t="s">
        <v>291</v>
      </c>
      <c r="Q118">
        <v>0</v>
      </c>
      <c r="R118">
        <v>0</v>
      </c>
      <c r="S118">
        <v>12</v>
      </c>
      <c r="T118">
        <v>0</v>
      </c>
      <c r="W118" t="s">
        <v>506</v>
      </c>
    </row>
    <row r="119" spans="1:23" x14ac:dyDescent="0.25">
      <c r="A119">
        <v>112</v>
      </c>
      <c r="B119">
        <v>2655</v>
      </c>
      <c r="C119" t="s">
        <v>507</v>
      </c>
      <c r="D119" t="s">
        <v>150</v>
      </c>
      <c r="E119" t="s">
        <v>70</v>
      </c>
      <c r="F119" t="s">
        <v>508</v>
      </c>
      <c r="G119" t="str">
        <f>"00199071"</f>
        <v>00199071</v>
      </c>
      <c r="H119" t="s">
        <v>72</v>
      </c>
      <c r="I119">
        <v>0</v>
      </c>
      <c r="L119">
        <v>10</v>
      </c>
      <c r="M119">
        <v>20</v>
      </c>
      <c r="N119">
        <v>10</v>
      </c>
      <c r="O119">
        <v>0</v>
      </c>
      <c r="P119" t="s">
        <v>273</v>
      </c>
      <c r="Q119">
        <v>0</v>
      </c>
      <c r="R119">
        <v>0</v>
      </c>
      <c r="S119">
        <v>9</v>
      </c>
      <c r="T119">
        <v>0</v>
      </c>
      <c r="W119" t="s">
        <v>509</v>
      </c>
    </row>
    <row r="120" spans="1:23" x14ac:dyDescent="0.25">
      <c r="A120">
        <v>113</v>
      </c>
      <c r="B120">
        <v>1477</v>
      </c>
      <c r="C120" t="s">
        <v>510</v>
      </c>
      <c r="D120" t="s">
        <v>314</v>
      </c>
      <c r="E120" t="s">
        <v>377</v>
      </c>
      <c r="F120" t="s">
        <v>511</v>
      </c>
      <c r="G120" t="str">
        <f>"00653899"</f>
        <v>00653899</v>
      </c>
      <c r="H120" t="s">
        <v>411</v>
      </c>
      <c r="I120">
        <v>0</v>
      </c>
      <c r="K120">
        <v>15</v>
      </c>
      <c r="M120">
        <v>0</v>
      </c>
      <c r="N120">
        <v>15</v>
      </c>
      <c r="O120">
        <v>0</v>
      </c>
      <c r="P120" t="s">
        <v>512</v>
      </c>
      <c r="Q120">
        <v>0</v>
      </c>
      <c r="R120">
        <v>0</v>
      </c>
      <c r="S120">
        <v>0</v>
      </c>
      <c r="T120">
        <v>30</v>
      </c>
      <c r="W120" t="s">
        <v>513</v>
      </c>
    </row>
    <row r="121" spans="1:23" x14ac:dyDescent="0.25">
      <c r="A121">
        <v>114</v>
      </c>
      <c r="B121">
        <v>3942</v>
      </c>
      <c r="C121" t="s">
        <v>514</v>
      </c>
      <c r="D121" t="s">
        <v>515</v>
      </c>
      <c r="E121" t="s">
        <v>59</v>
      </c>
      <c r="F121" t="s">
        <v>516</v>
      </c>
      <c r="G121" t="str">
        <f>"00134933"</f>
        <v>00134933</v>
      </c>
      <c r="H121" t="s">
        <v>517</v>
      </c>
      <c r="I121">
        <v>0</v>
      </c>
      <c r="J121">
        <v>20</v>
      </c>
      <c r="K121">
        <v>15</v>
      </c>
      <c r="M121">
        <v>20</v>
      </c>
      <c r="N121">
        <v>20</v>
      </c>
      <c r="O121">
        <v>0</v>
      </c>
      <c r="P121" t="s">
        <v>518</v>
      </c>
      <c r="Q121">
        <v>0</v>
      </c>
      <c r="R121">
        <v>0</v>
      </c>
      <c r="S121">
        <v>0</v>
      </c>
      <c r="T121">
        <v>0</v>
      </c>
      <c r="W121" t="s">
        <v>518</v>
      </c>
    </row>
    <row r="122" spans="1:23" x14ac:dyDescent="0.25">
      <c r="A122">
        <v>115</v>
      </c>
      <c r="B122">
        <v>1041</v>
      </c>
      <c r="C122" t="s">
        <v>519</v>
      </c>
      <c r="D122" t="s">
        <v>520</v>
      </c>
      <c r="E122" t="s">
        <v>43</v>
      </c>
      <c r="F122" t="s">
        <v>521</v>
      </c>
      <c r="G122" t="str">
        <f>"200802008967"</f>
        <v>200802008967</v>
      </c>
      <c r="H122">
        <v>60</v>
      </c>
      <c r="I122">
        <v>0</v>
      </c>
      <c r="L122">
        <v>10</v>
      </c>
      <c r="M122">
        <v>20</v>
      </c>
      <c r="N122">
        <v>10</v>
      </c>
      <c r="O122">
        <v>0</v>
      </c>
      <c r="P122">
        <v>90</v>
      </c>
      <c r="Q122">
        <v>0</v>
      </c>
      <c r="R122">
        <v>0</v>
      </c>
      <c r="S122">
        <v>6</v>
      </c>
      <c r="T122">
        <v>0</v>
      </c>
      <c r="W122">
        <v>96</v>
      </c>
    </row>
    <row r="123" spans="1:23" x14ac:dyDescent="0.25">
      <c r="A123">
        <v>116</v>
      </c>
      <c r="B123">
        <v>3430</v>
      </c>
      <c r="C123" t="s">
        <v>522</v>
      </c>
      <c r="D123" t="s">
        <v>398</v>
      </c>
      <c r="E123" t="s">
        <v>14</v>
      </c>
      <c r="F123" t="s">
        <v>523</v>
      </c>
      <c r="G123" t="str">
        <f>"00530873"</f>
        <v>00530873</v>
      </c>
      <c r="H123" t="s">
        <v>311</v>
      </c>
      <c r="I123">
        <v>0</v>
      </c>
      <c r="J123">
        <v>20</v>
      </c>
      <c r="M123">
        <v>20</v>
      </c>
      <c r="N123">
        <v>20</v>
      </c>
      <c r="O123">
        <v>0</v>
      </c>
      <c r="P123" t="s">
        <v>256</v>
      </c>
      <c r="Q123">
        <v>0</v>
      </c>
      <c r="R123">
        <v>0</v>
      </c>
      <c r="S123">
        <v>0</v>
      </c>
      <c r="T123">
        <v>0</v>
      </c>
      <c r="W123" t="s">
        <v>256</v>
      </c>
    </row>
    <row r="124" spans="1:23" x14ac:dyDescent="0.25">
      <c r="A124">
        <v>117</v>
      </c>
      <c r="B124">
        <v>5201</v>
      </c>
      <c r="C124" t="s">
        <v>492</v>
      </c>
      <c r="D124" t="s">
        <v>524</v>
      </c>
      <c r="E124" t="s">
        <v>59</v>
      </c>
      <c r="F124" t="s">
        <v>525</v>
      </c>
      <c r="G124" t="str">
        <f>"00139928"</f>
        <v>00139928</v>
      </c>
      <c r="H124" t="s">
        <v>526</v>
      </c>
      <c r="I124">
        <v>0</v>
      </c>
      <c r="J124">
        <v>20</v>
      </c>
      <c r="M124">
        <v>20</v>
      </c>
      <c r="N124">
        <v>20</v>
      </c>
      <c r="O124">
        <v>0</v>
      </c>
      <c r="P124" t="s">
        <v>527</v>
      </c>
      <c r="Q124">
        <v>0</v>
      </c>
      <c r="R124">
        <v>0</v>
      </c>
      <c r="S124">
        <v>0</v>
      </c>
      <c r="T124">
        <v>0</v>
      </c>
      <c r="W124" t="s">
        <v>527</v>
      </c>
    </row>
    <row r="125" spans="1:23" x14ac:dyDescent="0.25">
      <c r="A125">
        <v>118</v>
      </c>
      <c r="B125">
        <v>3900</v>
      </c>
      <c r="C125" t="s">
        <v>528</v>
      </c>
      <c r="D125" t="s">
        <v>58</v>
      </c>
      <c r="E125" t="s">
        <v>173</v>
      </c>
      <c r="F125" t="s">
        <v>529</v>
      </c>
      <c r="G125" t="str">
        <f>"00194270"</f>
        <v>00194270</v>
      </c>
      <c r="H125" t="s">
        <v>186</v>
      </c>
      <c r="I125">
        <v>0</v>
      </c>
      <c r="M125">
        <v>20</v>
      </c>
      <c r="N125">
        <v>0</v>
      </c>
      <c r="O125">
        <v>10</v>
      </c>
      <c r="P125" t="s">
        <v>259</v>
      </c>
      <c r="Q125">
        <v>0</v>
      </c>
      <c r="R125">
        <v>0</v>
      </c>
      <c r="S125">
        <v>6</v>
      </c>
      <c r="T125">
        <v>0</v>
      </c>
      <c r="W125" t="s">
        <v>260</v>
      </c>
    </row>
    <row r="126" spans="1:23" x14ac:dyDescent="0.25">
      <c r="A126">
        <v>119</v>
      </c>
      <c r="B126">
        <v>6059</v>
      </c>
      <c r="C126" t="s">
        <v>530</v>
      </c>
      <c r="D126" t="s">
        <v>531</v>
      </c>
      <c r="E126" t="s">
        <v>195</v>
      </c>
      <c r="F126" t="s">
        <v>532</v>
      </c>
      <c r="G126" t="str">
        <f>"00202092"</f>
        <v>00202092</v>
      </c>
      <c r="H126" t="s">
        <v>533</v>
      </c>
      <c r="I126">
        <v>0</v>
      </c>
      <c r="L126">
        <v>10</v>
      </c>
      <c r="M126">
        <v>20</v>
      </c>
      <c r="N126">
        <v>10</v>
      </c>
      <c r="O126">
        <v>0</v>
      </c>
      <c r="P126" t="s">
        <v>534</v>
      </c>
      <c r="Q126">
        <v>0</v>
      </c>
      <c r="R126">
        <v>0</v>
      </c>
      <c r="S126">
        <v>6</v>
      </c>
      <c r="T126">
        <v>0</v>
      </c>
      <c r="W126" t="s">
        <v>535</v>
      </c>
    </row>
    <row r="127" spans="1:23" x14ac:dyDescent="0.25">
      <c r="A127">
        <v>120</v>
      </c>
      <c r="B127">
        <v>847</v>
      </c>
      <c r="C127" t="s">
        <v>536</v>
      </c>
      <c r="D127" t="s">
        <v>37</v>
      </c>
      <c r="E127" t="s">
        <v>537</v>
      </c>
      <c r="F127" t="s">
        <v>538</v>
      </c>
      <c r="G127" t="str">
        <f>"200804000963"</f>
        <v>200804000963</v>
      </c>
      <c r="H127" t="s">
        <v>539</v>
      </c>
      <c r="I127">
        <v>0</v>
      </c>
      <c r="J127">
        <v>20</v>
      </c>
      <c r="M127">
        <v>20</v>
      </c>
      <c r="N127">
        <v>20</v>
      </c>
      <c r="O127">
        <v>0</v>
      </c>
      <c r="P127" t="s">
        <v>540</v>
      </c>
      <c r="Q127">
        <v>0</v>
      </c>
      <c r="R127">
        <v>0</v>
      </c>
      <c r="S127">
        <v>3</v>
      </c>
      <c r="T127">
        <v>0</v>
      </c>
      <c r="W127" t="s">
        <v>541</v>
      </c>
    </row>
    <row r="128" spans="1:23" x14ac:dyDescent="0.25">
      <c r="A128">
        <v>121</v>
      </c>
      <c r="B128">
        <v>3428</v>
      </c>
      <c r="C128" t="s">
        <v>542</v>
      </c>
      <c r="D128" t="s">
        <v>70</v>
      </c>
      <c r="E128" t="s">
        <v>59</v>
      </c>
      <c r="F128" t="s">
        <v>543</v>
      </c>
      <c r="G128" t="str">
        <f>"201406005211"</f>
        <v>201406005211</v>
      </c>
      <c r="H128" t="s">
        <v>544</v>
      </c>
      <c r="I128">
        <v>0</v>
      </c>
      <c r="J128">
        <v>20</v>
      </c>
      <c r="M128">
        <v>20</v>
      </c>
      <c r="N128">
        <v>20</v>
      </c>
      <c r="O128">
        <v>0</v>
      </c>
      <c r="P128" t="s">
        <v>541</v>
      </c>
      <c r="Q128">
        <v>0</v>
      </c>
      <c r="R128">
        <v>0</v>
      </c>
      <c r="S128">
        <v>0</v>
      </c>
      <c r="T128">
        <v>0</v>
      </c>
      <c r="W128" t="s">
        <v>541</v>
      </c>
    </row>
    <row r="129" spans="1:23" x14ac:dyDescent="0.25">
      <c r="A129">
        <v>122</v>
      </c>
      <c r="B129">
        <v>5642</v>
      </c>
      <c r="C129" t="s">
        <v>545</v>
      </c>
      <c r="D129" t="s">
        <v>349</v>
      </c>
      <c r="E129" t="s">
        <v>97</v>
      </c>
      <c r="F129" t="s">
        <v>546</v>
      </c>
      <c r="G129" t="str">
        <f>"00176227"</f>
        <v>00176227</v>
      </c>
      <c r="H129" t="s">
        <v>202</v>
      </c>
      <c r="I129">
        <v>10</v>
      </c>
      <c r="L129">
        <v>10</v>
      </c>
      <c r="M129">
        <v>20</v>
      </c>
      <c r="N129">
        <v>10</v>
      </c>
      <c r="O129">
        <v>0</v>
      </c>
      <c r="P129" t="s">
        <v>203</v>
      </c>
      <c r="Q129">
        <v>0</v>
      </c>
      <c r="R129">
        <v>0</v>
      </c>
      <c r="S129">
        <v>0</v>
      </c>
      <c r="T129">
        <v>0</v>
      </c>
      <c r="W129" t="s">
        <v>203</v>
      </c>
    </row>
    <row r="130" spans="1:23" x14ac:dyDescent="0.25">
      <c r="A130">
        <v>123</v>
      </c>
      <c r="B130">
        <v>2629</v>
      </c>
      <c r="C130" t="s">
        <v>547</v>
      </c>
      <c r="D130" t="s">
        <v>548</v>
      </c>
      <c r="E130" t="s">
        <v>246</v>
      </c>
      <c r="F130" t="s">
        <v>549</v>
      </c>
      <c r="G130" t="str">
        <f>"00549607"</f>
        <v>00549607</v>
      </c>
      <c r="H130" t="s">
        <v>550</v>
      </c>
      <c r="I130">
        <v>0</v>
      </c>
      <c r="J130">
        <v>20</v>
      </c>
      <c r="M130">
        <v>20</v>
      </c>
      <c r="N130">
        <v>20</v>
      </c>
      <c r="O130">
        <v>0</v>
      </c>
      <c r="P130" t="s">
        <v>551</v>
      </c>
      <c r="Q130">
        <v>0</v>
      </c>
      <c r="R130">
        <v>0</v>
      </c>
      <c r="S130">
        <v>0</v>
      </c>
      <c r="T130">
        <v>0</v>
      </c>
      <c r="W130" t="s">
        <v>551</v>
      </c>
    </row>
    <row r="131" spans="1:23" x14ac:dyDescent="0.25">
      <c r="A131">
        <v>124</v>
      </c>
      <c r="B131">
        <v>3742</v>
      </c>
      <c r="C131" t="s">
        <v>552</v>
      </c>
      <c r="D131" t="s">
        <v>553</v>
      </c>
      <c r="E131" t="s">
        <v>554</v>
      </c>
      <c r="F131" t="s">
        <v>555</v>
      </c>
      <c r="G131" t="str">
        <f>"00235197"</f>
        <v>00235197</v>
      </c>
      <c r="H131" t="s">
        <v>556</v>
      </c>
      <c r="I131">
        <v>0</v>
      </c>
      <c r="J131">
        <v>20</v>
      </c>
      <c r="M131">
        <v>20</v>
      </c>
      <c r="N131">
        <v>20</v>
      </c>
      <c r="O131">
        <v>0</v>
      </c>
      <c r="P131" t="s">
        <v>557</v>
      </c>
      <c r="Q131">
        <v>0</v>
      </c>
      <c r="R131">
        <v>0</v>
      </c>
      <c r="S131">
        <v>0</v>
      </c>
      <c r="T131">
        <v>0</v>
      </c>
      <c r="W131" t="s">
        <v>557</v>
      </c>
    </row>
    <row r="132" spans="1:23" x14ac:dyDescent="0.25">
      <c r="A132">
        <v>125</v>
      </c>
      <c r="B132">
        <v>2594</v>
      </c>
      <c r="C132" t="s">
        <v>558</v>
      </c>
      <c r="D132" t="s">
        <v>51</v>
      </c>
      <c r="E132" t="s">
        <v>559</v>
      </c>
      <c r="F132" t="s">
        <v>560</v>
      </c>
      <c r="G132" t="str">
        <f>"00138185"</f>
        <v>00138185</v>
      </c>
      <c r="H132" t="s">
        <v>105</v>
      </c>
      <c r="I132">
        <v>0</v>
      </c>
      <c r="K132">
        <v>15</v>
      </c>
      <c r="M132">
        <v>20</v>
      </c>
      <c r="N132">
        <v>15</v>
      </c>
      <c r="O132">
        <v>0</v>
      </c>
      <c r="P132" t="s">
        <v>561</v>
      </c>
      <c r="Q132">
        <v>0</v>
      </c>
      <c r="R132">
        <v>0</v>
      </c>
      <c r="S132">
        <v>0</v>
      </c>
      <c r="T132">
        <v>0</v>
      </c>
      <c r="W132" t="s">
        <v>561</v>
      </c>
    </row>
    <row r="133" spans="1:23" x14ac:dyDescent="0.25">
      <c r="A133">
        <v>126</v>
      </c>
      <c r="B133">
        <v>605</v>
      </c>
      <c r="C133" t="s">
        <v>562</v>
      </c>
      <c r="D133" t="s">
        <v>118</v>
      </c>
      <c r="E133" t="s">
        <v>14</v>
      </c>
      <c r="F133" t="s">
        <v>563</v>
      </c>
      <c r="G133" t="str">
        <f>"201308000051"</f>
        <v>201308000051</v>
      </c>
      <c r="H133">
        <v>48</v>
      </c>
      <c r="I133">
        <v>10</v>
      </c>
      <c r="L133">
        <v>10</v>
      </c>
      <c r="M133">
        <v>20</v>
      </c>
      <c r="N133">
        <v>10</v>
      </c>
      <c r="O133">
        <v>0</v>
      </c>
      <c r="P133">
        <v>88</v>
      </c>
      <c r="Q133">
        <v>0</v>
      </c>
      <c r="R133">
        <v>0</v>
      </c>
      <c r="S133">
        <v>6</v>
      </c>
      <c r="T133">
        <v>0</v>
      </c>
      <c r="W133">
        <v>94</v>
      </c>
    </row>
    <row r="134" spans="1:23" x14ac:dyDescent="0.25">
      <c r="A134">
        <v>127</v>
      </c>
      <c r="B134">
        <v>5695</v>
      </c>
      <c r="C134" t="s">
        <v>564</v>
      </c>
      <c r="D134" t="s">
        <v>350</v>
      </c>
      <c r="E134" t="s">
        <v>565</v>
      </c>
      <c r="F134" t="s">
        <v>566</v>
      </c>
      <c r="G134" t="str">
        <f>"201507001102"</f>
        <v>201507001102</v>
      </c>
      <c r="H134" t="s">
        <v>226</v>
      </c>
      <c r="I134">
        <v>10</v>
      </c>
      <c r="K134">
        <v>15</v>
      </c>
      <c r="M134">
        <v>20</v>
      </c>
      <c r="N134">
        <v>15</v>
      </c>
      <c r="O134">
        <v>0</v>
      </c>
      <c r="P134" t="s">
        <v>567</v>
      </c>
      <c r="Q134">
        <v>0</v>
      </c>
      <c r="R134">
        <v>0</v>
      </c>
      <c r="S134">
        <v>0</v>
      </c>
      <c r="T134">
        <v>0</v>
      </c>
      <c r="W134" t="s">
        <v>567</v>
      </c>
    </row>
    <row r="135" spans="1:23" x14ac:dyDescent="0.25">
      <c r="A135">
        <v>128</v>
      </c>
      <c r="B135">
        <v>43</v>
      </c>
      <c r="C135" t="s">
        <v>568</v>
      </c>
      <c r="D135" t="s">
        <v>401</v>
      </c>
      <c r="E135" t="s">
        <v>569</v>
      </c>
      <c r="F135" t="s">
        <v>570</v>
      </c>
      <c r="G135" t="str">
        <f>"200902000031"</f>
        <v>200902000031</v>
      </c>
      <c r="H135" t="s">
        <v>448</v>
      </c>
      <c r="I135">
        <v>0</v>
      </c>
      <c r="L135">
        <v>10</v>
      </c>
      <c r="M135">
        <v>20</v>
      </c>
      <c r="N135">
        <v>10</v>
      </c>
      <c r="O135">
        <v>0</v>
      </c>
      <c r="P135" t="s">
        <v>571</v>
      </c>
      <c r="Q135">
        <v>0</v>
      </c>
      <c r="R135">
        <v>0</v>
      </c>
      <c r="S135">
        <v>9</v>
      </c>
      <c r="T135">
        <v>0</v>
      </c>
      <c r="W135" t="s">
        <v>572</v>
      </c>
    </row>
    <row r="136" spans="1:23" x14ac:dyDescent="0.25">
      <c r="A136">
        <v>129</v>
      </c>
      <c r="B136">
        <v>5264</v>
      </c>
      <c r="C136" t="s">
        <v>573</v>
      </c>
      <c r="D136" t="s">
        <v>129</v>
      </c>
      <c r="E136" t="s">
        <v>43</v>
      </c>
      <c r="F136" t="s">
        <v>574</v>
      </c>
      <c r="G136" t="str">
        <f>"201406002560"</f>
        <v>201406002560</v>
      </c>
      <c r="H136">
        <v>57</v>
      </c>
      <c r="I136">
        <v>0</v>
      </c>
      <c r="L136">
        <v>10</v>
      </c>
      <c r="M136">
        <v>20</v>
      </c>
      <c r="N136">
        <v>10</v>
      </c>
      <c r="O136">
        <v>0</v>
      </c>
      <c r="P136">
        <v>87</v>
      </c>
      <c r="Q136">
        <v>0</v>
      </c>
      <c r="R136">
        <v>0</v>
      </c>
      <c r="S136">
        <v>6</v>
      </c>
      <c r="T136">
        <v>0</v>
      </c>
      <c r="W136">
        <v>93</v>
      </c>
    </row>
    <row r="137" spans="1:23" x14ac:dyDescent="0.25">
      <c r="A137">
        <v>130</v>
      </c>
      <c r="B137">
        <v>1746</v>
      </c>
      <c r="C137" t="s">
        <v>575</v>
      </c>
      <c r="D137" t="s">
        <v>173</v>
      </c>
      <c r="E137" t="s">
        <v>262</v>
      </c>
      <c r="F137" t="s">
        <v>576</v>
      </c>
      <c r="G137" t="str">
        <f>"00110510"</f>
        <v>00110510</v>
      </c>
      <c r="H137" t="s">
        <v>577</v>
      </c>
      <c r="I137">
        <v>0</v>
      </c>
      <c r="L137">
        <v>10</v>
      </c>
      <c r="M137">
        <v>20</v>
      </c>
      <c r="N137">
        <v>10</v>
      </c>
      <c r="O137">
        <v>10</v>
      </c>
      <c r="P137" t="s">
        <v>578</v>
      </c>
      <c r="Q137">
        <v>0</v>
      </c>
      <c r="R137">
        <v>0</v>
      </c>
      <c r="S137">
        <v>0</v>
      </c>
      <c r="T137">
        <v>0</v>
      </c>
      <c r="W137" t="s">
        <v>578</v>
      </c>
    </row>
    <row r="138" spans="1:23" x14ac:dyDescent="0.25">
      <c r="A138">
        <v>131</v>
      </c>
      <c r="B138">
        <v>2387</v>
      </c>
      <c r="C138" t="s">
        <v>579</v>
      </c>
      <c r="D138" t="s">
        <v>580</v>
      </c>
      <c r="E138" t="s">
        <v>266</v>
      </c>
      <c r="F138" t="s">
        <v>581</v>
      </c>
      <c r="G138" t="str">
        <f>"201406001355"</f>
        <v>201406001355</v>
      </c>
      <c r="H138" t="s">
        <v>147</v>
      </c>
      <c r="I138">
        <v>0</v>
      </c>
      <c r="L138">
        <v>10</v>
      </c>
      <c r="M138">
        <v>20</v>
      </c>
      <c r="N138">
        <v>10</v>
      </c>
      <c r="O138">
        <v>0</v>
      </c>
      <c r="P138" t="s">
        <v>582</v>
      </c>
      <c r="Q138">
        <v>0</v>
      </c>
      <c r="R138">
        <v>0</v>
      </c>
      <c r="S138">
        <v>6</v>
      </c>
      <c r="T138">
        <v>0</v>
      </c>
      <c r="W138" t="s">
        <v>583</v>
      </c>
    </row>
    <row r="139" spans="1:23" x14ac:dyDescent="0.25">
      <c r="A139">
        <v>132</v>
      </c>
      <c r="B139">
        <v>5846</v>
      </c>
      <c r="C139" t="s">
        <v>584</v>
      </c>
      <c r="D139" t="s">
        <v>585</v>
      </c>
      <c r="E139" t="s">
        <v>217</v>
      </c>
      <c r="F139" t="s">
        <v>586</v>
      </c>
      <c r="G139" t="str">
        <f>"200807000644"</f>
        <v>200807000644</v>
      </c>
      <c r="H139" t="s">
        <v>517</v>
      </c>
      <c r="I139">
        <v>0</v>
      </c>
      <c r="L139">
        <v>10</v>
      </c>
      <c r="M139">
        <v>20</v>
      </c>
      <c r="N139">
        <v>10</v>
      </c>
      <c r="O139">
        <v>0</v>
      </c>
      <c r="P139" t="s">
        <v>587</v>
      </c>
      <c r="Q139">
        <v>0</v>
      </c>
      <c r="R139">
        <v>0</v>
      </c>
      <c r="S139">
        <v>6</v>
      </c>
      <c r="T139">
        <v>0</v>
      </c>
      <c r="W139" t="s">
        <v>588</v>
      </c>
    </row>
    <row r="140" spans="1:23" x14ac:dyDescent="0.25">
      <c r="A140">
        <v>133</v>
      </c>
      <c r="B140">
        <v>3059</v>
      </c>
      <c r="C140" t="s">
        <v>589</v>
      </c>
      <c r="D140" t="s">
        <v>37</v>
      </c>
      <c r="E140" t="s">
        <v>70</v>
      </c>
      <c r="F140" t="s">
        <v>590</v>
      </c>
      <c r="G140" t="str">
        <f>"201402005850"</f>
        <v>201402005850</v>
      </c>
      <c r="H140" t="s">
        <v>591</v>
      </c>
      <c r="I140">
        <v>0</v>
      </c>
      <c r="L140">
        <v>10</v>
      </c>
      <c r="M140">
        <v>20</v>
      </c>
      <c r="N140">
        <v>10</v>
      </c>
      <c r="O140">
        <v>0</v>
      </c>
      <c r="P140" t="s">
        <v>592</v>
      </c>
      <c r="Q140">
        <v>0</v>
      </c>
      <c r="R140">
        <v>0</v>
      </c>
      <c r="S140">
        <v>9</v>
      </c>
      <c r="T140">
        <v>0</v>
      </c>
      <c r="W140" t="s">
        <v>593</v>
      </c>
    </row>
    <row r="141" spans="1:23" x14ac:dyDescent="0.25">
      <c r="A141">
        <v>134</v>
      </c>
      <c r="B141">
        <v>5015</v>
      </c>
      <c r="C141" t="s">
        <v>594</v>
      </c>
      <c r="D141" t="s">
        <v>580</v>
      </c>
      <c r="E141" t="s">
        <v>595</v>
      </c>
      <c r="F141" t="s">
        <v>596</v>
      </c>
      <c r="G141" t="str">
        <f>"201504003092"</f>
        <v>201504003092</v>
      </c>
      <c r="H141" t="s">
        <v>373</v>
      </c>
      <c r="I141">
        <v>0</v>
      </c>
      <c r="M141">
        <v>20</v>
      </c>
      <c r="N141">
        <v>0</v>
      </c>
      <c r="O141">
        <v>10</v>
      </c>
      <c r="P141" t="s">
        <v>292</v>
      </c>
      <c r="Q141">
        <v>0</v>
      </c>
      <c r="R141">
        <v>0</v>
      </c>
      <c r="S141">
        <v>3</v>
      </c>
      <c r="T141">
        <v>0</v>
      </c>
      <c r="W141" t="s">
        <v>597</v>
      </c>
    </row>
    <row r="142" spans="1:23" x14ac:dyDescent="0.25">
      <c r="A142">
        <v>135</v>
      </c>
      <c r="B142">
        <v>5003</v>
      </c>
      <c r="C142" t="s">
        <v>598</v>
      </c>
      <c r="D142" t="s">
        <v>599</v>
      </c>
      <c r="E142" t="s">
        <v>37</v>
      </c>
      <c r="F142" t="s">
        <v>600</v>
      </c>
      <c r="G142" t="str">
        <f>"201412005015"</f>
        <v>201412005015</v>
      </c>
      <c r="H142" t="s">
        <v>601</v>
      </c>
      <c r="I142">
        <v>0</v>
      </c>
      <c r="L142">
        <v>10</v>
      </c>
      <c r="M142">
        <v>20</v>
      </c>
      <c r="N142">
        <v>10</v>
      </c>
      <c r="O142">
        <v>10</v>
      </c>
      <c r="P142" t="s">
        <v>602</v>
      </c>
      <c r="Q142">
        <v>0</v>
      </c>
      <c r="R142">
        <v>0</v>
      </c>
      <c r="S142">
        <v>0</v>
      </c>
      <c r="T142">
        <v>0</v>
      </c>
      <c r="W142" t="s">
        <v>602</v>
      </c>
    </row>
    <row r="143" spans="1:23" x14ac:dyDescent="0.25">
      <c r="A143">
        <v>136</v>
      </c>
      <c r="B143">
        <v>942</v>
      </c>
      <c r="C143" t="s">
        <v>603</v>
      </c>
      <c r="D143" t="s">
        <v>58</v>
      </c>
      <c r="E143" t="s">
        <v>604</v>
      </c>
      <c r="F143" t="s">
        <v>605</v>
      </c>
      <c r="G143" t="str">
        <f>"00498321"</f>
        <v>00498321</v>
      </c>
      <c r="H143" t="s">
        <v>411</v>
      </c>
      <c r="I143">
        <v>0</v>
      </c>
      <c r="J143">
        <v>20</v>
      </c>
      <c r="M143">
        <v>20</v>
      </c>
      <c r="N143">
        <v>20</v>
      </c>
      <c r="O143">
        <v>0</v>
      </c>
      <c r="P143" t="s">
        <v>606</v>
      </c>
      <c r="Q143">
        <v>0</v>
      </c>
      <c r="R143">
        <v>0</v>
      </c>
      <c r="S143">
        <v>0</v>
      </c>
      <c r="T143">
        <v>0</v>
      </c>
      <c r="W143" t="s">
        <v>606</v>
      </c>
    </row>
    <row r="144" spans="1:23" x14ac:dyDescent="0.25">
      <c r="A144">
        <v>137</v>
      </c>
      <c r="B144">
        <v>4420</v>
      </c>
      <c r="C144" t="s">
        <v>607</v>
      </c>
      <c r="D144" t="s">
        <v>608</v>
      </c>
      <c r="E144" t="s">
        <v>262</v>
      </c>
      <c r="F144" t="s">
        <v>609</v>
      </c>
      <c r="G144" t="str">
        <f>"00440822"</f>
        <v>00440822</v>
      </c>
      <c r="H144" t="s">
        <v>487</v>
      </c>
      <c r="I144">
        <v>0</v>
      </c>
      <c r="L144">
        <v>10</v>
      </c>
      <c r="M144">
        <v>20</v>
      </c>
      <c r="N144">
        <v>10</v>
      </c>
      <c r="O144">
        <v>0</v>
      </c>
      <c r="P144" t="s">
        <v>610</v>
      </c>
      <c r="Q144">
        <v>0</v>
      </c>
      <c r="R144">
        <v>0</v>
      </c>
      <c r="S144">
        <v>9</v>
      </c>
      <c r="T144">
        <v>0</v>
      </c>
      <c r="W144" t="s">
        <v>611</v>
      </c>
    </row>
    <row r="145" spans="1:23" x14ac:dyDescent="0.25">
      <c r="A145">
        <v>138</v>
      </c>
      <c r="B145">
        <v>5996</v>
      </c>
      <c r="C145" t="s">
        <v>612</v>
      </c>
      <c r="D145" t="s">
        <v>176</v>
      </c>
      <c r="E145" t="s">
        <v>266</v>
      </c>
      <c r="F145" t="s">
        <v>613</v>
      </c>
      <c r="G145" t="str">
        <f>"200803000542"</f>
        <v>200803000542</v>
      </c>
      <c r="H145" t="s">
        <v>614</v>
      </c>
      <c r="I145">
        <v>10</v>
      </c>
      <c r="L145">
        <v>10</v>
      </c>
      <c r="M145">
        <v>20</v>
      </c>
      <c r="N145">
        <v>10</v>
      </c>
      <c r="O145">
        <v>0</v>
      </c>
      <c r="P145" t="s">
        <v>615</v>
      </c>
      <c r="Q145">
        <v>0</v>
      </c>
      <c r="R145">
        <v>0</v>
      </c>
      <c r="S145">
        <v>0</v>
      </c>
      <c r="T145">
        <v>0</v>
      </c>
      <c r="W145" t="s">
        <v>615</v>
      </c>
    </row>
    <row r="146" spans="1:23" x14ac:dyDescent="0.25">
      <c r="A146">
        <v>139</v>
      </c>
      <c r="B146">
        <v>6366</v>
      </c>
      <c r="C146" t="s">
        <v>616</v>
      </c>
      <c r="D146" t="s">
        <v>617</v>
      </c>
      <c r="E146" t="s">
        <v>70</v>
      </c>
      <c r="F146" t="s">
        <v>618</v>
      </c>
      <c r="G146" t="str">
        <f>"00652812"</f>
        <v>00652812</v>
      </c>
      <c r="H146" t="s">
        <v>448</v>
      </c>
      <c r="I146">
        <v>0</v>
      </c>
      <c r="L146">
        <v>10</v>
      </c>
      <c r="M146">
        <v>20</v>
      </c>
      <c r="N146">
        <v>10</v>
      </c>
      <c r="O146">
        <v>0</v>
      </c>
      <c r="P146" t="s">
        <v>571</v>
      </c>
      <c r="Q146">
        <v>0</v>
      </c>
      <c r="R146">
        <v>0</v>
      </c>
      <c r="S146">
        <v>6</v>
      </c>
      <c r="T146">
        <v>0</v>
      </c>
      <c r="W146" t="s">
        <v>619</v>
      </c>
    </row>
    <row r="147" spans="1:23" x14ac:dyDescent="0.25">
      <c r="A147">
        <v>140</v>
      </c>
      <c r="B147">
        <v>471</v>
      </c>
      <c r="C147" t="s">
        <v>620</v>
      </c>
      <c r="D147" t="s">
        <v>621</v>
      </c>
      <c r="E147" t="s">
        <v>14</v>
      </c>
      <c r="F147" t="s">
        <v>622</v>
      </c>
      <c r="G147" t="str">
        <f>"00621222"</f>
        <v>00621222</v>
      </c>
      <c r="H147">
        <v>54</v>
      </c>
      <c r="I147">
        <v>0</v>
      </c>
      <c r="L147">
        <v>10</v>
      </c>
      <c r="M147">
        <v>20</v>
      </c>
      <c r="N147">
        <v>10</v>
      </c>
      <c r="O147">
        <v>0</v>
      </c>
      <c r="P147">
        <v>84</v>
      </c>
      <c r="Q147">
        <v>0</v>
      </c>
      <c r="R147">
        <v>0</v>
      </c>
      <c r="S147">
        <v>6</v>
      </c>
      <c r="T147">
        <v>0</v>
      </c>
      <c r="W147">
        <v>90</v>
      </c>
    </row>
    <row r="148" spans="1:23" x14ac:dyDescent="0.25">
      <c r="A148">
        <v>141</v>
      </c>
      <c r="B148">
        <v>1175</v>
      </c>
      <c r="C148" t="s">
        <v>623</v>
      </c>
      <c r="D148" t="s">
        <v>96</v>
      </c>
      <c r="E148" t="s">
        <v>70</v>
      </c>
      <c r="F148" t="s">
        <v>624</v>
      </c>
      <c r="G148" t="str">
        <f>"00636694"</f>
        <v>00636694</v>
      </c>
      <c r="H148" t="s">
        <v>625</v>
      </c>
      <c r="I148">
        <v>0</v>
      </c>
      <c r="L148">
        <v>10</v>
      </c>
      <c r="M148">
        <v>20</v>
      </c>
      <c r="N148">
        <v>10</v>
      </c>
      <c r="O148">
        <v>0</v>
      </c>
      <c r="P148" t="s">
        <v>626</v>
      </c>
      <c r="Q148">
        <v>0</v>
      </c>
      <c r="R148">
        <v>0</v>
      </c>
      <c r="S148">
        <v>6</v>
      </c>
      <c r="T148">
        <v>0</v>
      </c>
      <c r="W148" t="s">
        <v>259</v>
      </c>
    </row>
    <row r="149" spans="1:23" x14ac:dyDescent="0.25">
      <c r="A149">
        <v>142</v>
      </c>
      <c r="B149">
        <v>3494</v>
      </c>
      <c r="C149" t="s">
        <v>627</v>
      </c>
      <c r="D149" t="s">
        <v>150</v>
      </c>
      <c r="E149" t="s">
        <v>173</v>
      </c>
      <c r="F149" t="s">
        <v>628</v>
      </c>
      <c r="G149" t="str">
        <f>"00552907"</f>
        <v>00552907</v>
      </c>
      <c r="H149" t="s">
        <v>186</v>
      </c>
      <c r="I149">
        <v>0</v>
      </c>
      <c r="L149">
        <v>10</v>
      </c>
      <c r="M149">
        <v>20</v>
      </c>
      <c r="N149">
        <v>10</v>
      </c>
      <c r="O149">
        <v>0</v>
      </c>
      <c r="P149" t="s">
        <v>259</v>
      </c>
      <c r="Q149">
        <v>0</v>
      </c>
      <c r="R149">
        <v>0</v>
      </c>
      <c r="S149">
        <v>0</v>
      </c>
      <c r="T149">
        <v>0</v>
      </c>
      <c r="W149" t="s">
        <v>259</v>
      </c>
    </row>
    <row r="150" spans="1:23" x14ac:dyDescent="0.25">
      <c r="A150">
        <v>143</v>
      </c>
      <c r="B150">
        <v>2916</v>
      </c>
      <c r="C150" t="s">
        <v>629</v>
      </c>
      <c r="D150" t="s">
        <v>37</v>
      </c>
      <c r="E150" t="s">
        <v>43</v>
      </c>
      <c r="F150" t="s">
        <v>630</v>
      </c>
      <c r="G150" t="str">
        <f>"00386266"</f>
        <v>00386266</v>
      </c>
      <c r="H150" t="s">
        <v>556</v>
      </c>
      <c r="I150">
        <v>0</v>
      </c>
      <c r="K150">
        <v>15</v>
      </c>
      <c r="M150">
        <v>20</v>
      </c>
      <c r="N150">
        <v>15</v>
      </c>
      <c r="O150">
        <v>0</v>
      </c>
      <c r="P150" t="s">
        <v>631</v>
      </c>
      <c r="Q150">
        <v>0</v>
      </c>
      <c r="R150">
        <v>0</v>
      </c>
      <c r="S150">
        <v>0</v>
      </c>
      <c r="T150">
        <v>0</v>
      </c>
      <c r="W150" t="s">
        <v>631</v>
      </c>
    </row>
    <row r="151" spans="1:23" x14ac:dyDescent="0.25">
      <c r="A151">
        <v>144</v>
      </c>
      <c r="B151">
        <v>5976</v>
      </c>
      <c r="C151" t="s">
        <v>632</v>
      </c>
      <c r="D151" t="s">
        <v>633</v>
      </c>
      <c r="E151" t="s">
        <v>634</v>
      </c>
      <c r="F151" t="s">
        <v>635</v>
      </c>
      <c r="G151" t="str">
        <f>"00627618"</f>
        <v>00627618</v>
      </c>
      <c r="H151" t="s">
        <v>191</v>
      </c>
      <c r="I151">
        <v>0</v>
      </c>
      <c r="L151">
        <v>10</v>
      </c>
      <c r="M151">
        <v>20</v>
      </c>
      <c r="N151">
        <v>10</v>
      </c>
      <c r="O151">
        <v>0</v>
      </c>
      <c r="P151" t="s">
        <v>636</v>
      </c>
      <c r="Q151">
        <v>0</v>
      </c>
      <c r="R151">
        <v>0</v>
      </c>
      <c r="S151">
        <v>3</v>
      </c>
      <c r="T151">
        <v>0</v>
      </c>
      <c r="W151" t="s">
        <v>431</v>
      </c>
    </row>
    <row r="152" spans="1:23" x14ac:dyDescent="0.25">
      <c r="A152">
        <v>145</v>
      </c>
      <c r="B152">
        <v>5085</v>
      </c>
      <c r="C152" t="s">
        <v>409</v>
      </c>
      <c r="D152" t="s">
        <v>234</v>
      </c>
      <c r="E152" t="s">
        <v>70</v>
      </c>
      <c r="F152" t="s">
        <v>637</v>
      </c>
      <c r="G152" t="str">
        <f>"201412007246"</f>
        <v>201412007246</v>
      </c>
      <c r="H152" t="s">
        <v>99</v>
      </c>
      <c r="I152">
        <v>0</v>
      </c>
      <c r="L152">
        <v>10</v>
      </c>
      <c r="M152">
        <v>20</v>
      </c>
      <c r="N152">
        <v>10</v>
      </c>
      <c r="O152">
        <v>0</v>
      </c>
      <c r="P152" t="s">
        <v>431</v>
      </c>
      <c r="Q152">
        <v>0</v>
      </c>
      <c r="R152">
        <v>0</v>
      </c>
      <c r="S152">
        <v>0</v>
      </c>
      <c r="T152">
        <v>0</v>
      </c>
      <c r="W152" t="s">
        <v>431</v>
      </c>
    </row>
    <row r="153" spans="1:23" x14ac:dyDescent="0.25">
      <c r="A153">
        <v>146</v>
      </c>
      <c r="B153">
        <v>5924</v>
      </c>
      <c r="C153" t="s">
        <v>638</v>
      </c>
      <c r="D153" t="s">
        <v>639</v>
      </c>
      <c r="E153" t="s">
        <v>266</v>
      </c>
      <c r="F153" t="s">
        <v>640</v>
      </c>
      <c r="G153" t="str">
        <f>"00200046"</f>
        <v>00200046</v>
      </c>
      <c r="H153" t="s">
        <v>99</v>
      </c>
      <c r="I153">
        <v>0</v>
      </c>
      <c r="L153">
        <v>10</v>
      </c>
      <c r="M153">
        <v>20</v>
      </c>
      <c r="N153">
        <v>10</v>
      </c>
      <c r="O153">
        <v>0</v>
      </c>
      <c r="P153" t="s">
        <v>431</v>
      </c>
      <c r="Q153">
        <v>0</v>
      </c>
      <c r="R153">
        <v>0</v>
      </c>
      <c r="S153">
        <v>0</v>
      </c>
      <c r="T153">
        <v>0</v>
      </c>
      <c r="W153" t="s">
        <v>431</v>
      </c>
    </row>
    <row r="154" spans="1:23" x14ac:dyDescent="0.25">
      <c r="A154">
        <v>147</v>
      </c>
      <c r="B154">
        <v>5164</v>
      </c>
      <c r="C154" t="s">
        <v>641</v>
      </c>
      <c r="D154" t="s">
        <v>70</v>
      </c>
      <c r="E154" t="s">
        <v>97</v>
      </c>
      <c r="F154" t="s">
        <v>642</v>
      </c>
      <c r="G154" t="str">
        <f>"00479541"</f>
        <v>00479541</v>
      </c>
      <c r="H154" t="s">
        <v>427</v>
      </c>
      <c r="I154">
        <v>0</v>
      </c>
      <c r="K154">
        <v>15</v>
      </c>
      <c r="M154">
        <v>20</v>
      </c>
      <c r="N154">
        <v>15</v>
      </c>
      <c r="O154">
        <v>0</v>
      </c>
      <c r="P154" t="s">
        <v>643</v>
      </c>
      <c r="Q154">
        <v>0</v>
      </c>
      <c r="R154">
        <v>0</v>
      </c>
      <c r="S154">
        <v>0</v>
      </c>
      <c r="T154">
        <v>0</v>
      </c>
      <c r="W154" t="s">
        <v>643</v>
      </c>
    </row>
    <row r="155" spans="1:23" x14ac:dyDescent="0.25">
      <c r="A155">
        <v>148</v>
      </c>
      <c r="B155">
        <v>5617</v>
      </c>
      <c r="C155" t="s">
        <v>644</v>
      </c>
      <c r="D155" t="s">
        <v>173</v>
      </c>
      <c r="E155" t="s">
        <v>266</v>
      </c>
      <c r="F155" t="s">
        <v>645</v>
      </c>
      <c r="G155" t="str">
        <f>"201402011877"</f>
        <v>201402011877</v>
      </c>
      <c r="H155" t="s">
        <v>181</v>
      </c>
      <c r="I155">
        <v>0</v>
      </c>
      <c r="L155">
        <v>10</v>
      </c>
      <c r="M155">
        <v>20</v>
      </c>
      <c r="N155">
        <v>10</v>
      </c>
      <c r="O155">
        <v>0</v>
      </c>
      <c r="P155" t="s">
        <v>646</v>
      </c>
      <c r="Q155">
        <v>0</v>
      </c>
      <c r="R155">
        <v>0</v>
      </c>
      <c r="S155">
        <v>6</v>
      </c>
      <c r="T155">
        <v>0</v>
      </c>
      <c r="W155" t="s">
        <v>288</v>
      </c>
    </row>
    <row r="156" spans="1:23" x14ac:dyDescent="0.25">
      <c r="A156">
        <v>149</v>
      </c>
      <c r="B156">
        <v>265</v>
      </c>
      <c r="C156" t="s">
        <v>647</v>
      </c>
      <c r="D156" t="s">
        <v>96</v>
      </c>
      <c r="E156" t="s">
        <v>173</v>
      </c>
      <c r="F156" t="s">
        <v>648</v>
      </c>
      <c r="G156" t="str">
        <f>"200802007090"</f>
        <v>200802007090</v>
      </c>
      <c r="H156" t="s">
        <v>649</v>
      </c>
      <c r="I156">
        <v>0</v>
      </c>
      <c r="L156">
        <v>10</v>
      </c>
      <c r="M156">
        <v>20</v>
      </c>
      <c r="N156">
        <v>10</v>
      </c>
      <c r="O156">
        <v>0</v>
      </c>
      <c r="P156" t="s">
        <v>650</v>
      </c>
      <c r="Q156">
        <v>0</v>
      </c>
      <c r="R156">
        <v>0</v>
      </c>
      <c r="S156">
        <v>6</v>
      </c>
      <c r="T156">
        <v>0</v>
      </c>
      <c r="W156" t="s">
        <v>292</v>
      </c>
    </row>
    <row r="157" spans="1:23" x14ac:dyDescent="0.25">
      <c r="A157">
        <v>150</v>
      </c>
      <c r="B157">
        <v>745</v>
      </c>
      <c r="C157" t="s">
        <v>651</v>
      </c>
      <c r="D157" t="s">
        <v>59</v>
      </c>
      <c r="E157" t="s">
        <v>44</v>
      </c>
      <c r="F157" t="s">
        <v>652</v>
      </c>
      <c r="G157" t="str">
        <f>"200803000429"</f>
        <v>200803000429</v>
      </c>
      <c r="H157" t="s">
        <v>17</v>
      </c>
      <c r="I157">
        <v>0</v>
      </c>
      <c r="L157">
        <v>10</v>
      </c>
      <c r="M157">
        <v>20</v>
      </c>
      <c r="N157">
        <v>10</v>
      </c>
      <c r="O157">
        <v>0</v>
      </c>
      <c r="P157" t="s">
        <v>291</v>
      </c>
      <c r="Q157">
        <v>0</v>
      </c>
      <c r="R157">
        <v>0</v>
      </c>
      <c r="S157">
        <v>3</v>
      </c>
      <c r="T157">
        <v>0</v>
      </c>
      <c r="W157" t="s">
        <v>292</v>
      </c>
    </row>
    <row r="158" spans="1:23" x14ac:dyDescent="0.25">
      <c r="A158">
        <v>151</v>
      </c>
      <c r="B158">
        <v>294</v>
      </c>
      <c r="C158" t="s">
        <v>653</v>
      </c>
      <c r="D158" t="s">
        <v>654</v>
      </c>
      <c r="E158" t="s">
        <v>173</v>
      </c>
      <c r="F158" t="s">
        <v>655</v>
      </c>
      <c r="G158" t="str">
        <f>"00625816"</f>
        <v>00625816</v>
      </c>
      <c r="H158" t="s">
        <v>163</v>
      </c>
      <c r="I158">
        <v>0</v>
      </c>
      <c r="L158">
        <v>10</v>
      </c>
      <c r="M158">
        <v>20</v>
      </c>
      <c r="N158">
        <v>10</v>
      </c>
      <c r="O158">
        <v>0</v>
      </c>
      <c r="P158" t="s">
        <v>656</v>
      </c>
      <c r="Q158">
        <v>0</v>
      </c>
      <c r="R158">
        <v>0</v>
      </c>
      <c r="S158">
        <v>0</v>
      </c>
      <c r="T158">
        <v>0</v>
      </c>
      <c r="W158" t="s">
        <v>656</v>
      </c>
    </row>
    <row r="159" spans="1:23" x14ac:dyDescent="0.25">
      <c r="A159">
        <v>152</v>
      </c>
      <c r="B159">
        <v>3280</v>
      </c>
      <c r="C159" t="s">
        <v>657</v>
      </c>
      <c r="D159" t="s">
        <v>658</v>
      </c>
      <c r="E159" t="s">
        <v>14</v>
      </c>
      <c r="F159" t="s">
        <v>659</v>
      </c>
      <c r="G159" t="str">
        <f>"200801003659"</f>
        <v>200801003659</v>
      </c>
      <c r="H159" t="s">
        <v>163</v>
      </c>
      <c r="I159">
        <v>0</v>
      </c>
      <c r="L159">
        <v>20</v>
      </c>
      <c r="M159">
        <v>20</v>
      </c>
      <c r="N159">
        <v>10</v>
      </c>
      <c r="O159">
        <v>0</v>
      </c>
      <c r="P159" t="s">
        <v>656</v>
      </c>
      <c r="Q159">
        <v>0</v>
      </c>
      <c r="R159">
        <v>0</v>
      </c>
      <c r="S159">
        <v>0</v>
      </c>
      <c r="T159">
        <v>0</v>
      </c>
      <c r="W159" t="s">
        <v>656</v>
      </c>
    </row>
    <row r="160" spans="1:23" x14ac:dyDescent="0.25">
      <c r="A160">
        <v>153</v>
      </c>
      <c r="B160">
        <v>5419</v>
      </c>
      <c r="C160" t="s">
        <v>660</v>
      </c>
      <c r="D160" t="s">
        <v>58</v>
      </c>
      <c r="E160" t="s">
        <v>14</v>
      </c>
      <c r="F160" t="s">
        <v>661</v>
      </c>
      <c r="G160" t="str">
        <f>"201406010977"</f>
        <v>201406010977</v>
      </c>
      <c r="H160" t="s">
        <v>295</v>
      </c>
      <c r="I160">
        <v>0</v>
      </c>
      <c r="L160">
        <v>10</v>
      </c>
      <c r="M160">
        <v>20</v>
      </c>
      <c r="N160">
        <v>10</v>
      </c>
      <c r="O160">
        <v>0</v>
      </c>
      <c r="P160" t="s">
        <v>296</v>
      </c>
      <c r="Q160">
        <v>0</v>
      </c>
      <c r="R160">
        <v>0</v>
      </c>
      <c r="S160">
        <v>0</v>
      </c>
      <c r="T160">
        <v>0</v>
      </c>
      <c r="W160" t="s">
        <v>296</v>
      </c>
    </row>
    <row r="161" spans="1:23" x14ac:dyDescent="0.25">
      <c r="A161">
        <v>154</v>
      </c>
      <c r="B161">
        <v>6285</v>
      </c>
      <c r="C161" t="s">
        <v>662</v>
      </c>
      <c r="D161" t="s">
        <v>663</v>
      </c>
      <c r="E161" t="s">
        <v>43</v>
      </c>
      <c r="F161" t="s">
        <v>664</v>
      </c>
      <c r="G161" t="str">
        <f>"200905000472"</f>
        <v>200905000472</v>
      </c>
      <c r="H161" t="s">
        <v>550</v>
      </c>
      <c r="I161">
        <v>0</v>
      </c>
      <c r="L161">
        <v>10</v>
      </c>
      <c r="M161">
        <v>20</v>
      </c>
      <c r="N161">
        <v>10</v>
      </c>
      <c r="O161">
        <v>0</v>
      </c>
      <c r="P161" t="s">
        <v>665</v>
      </c>
      <c r="Q161">
        <v>0</v>
      </c>
      <c r="R161">
        <v>0</v>
      </c>
      <c r="S161">
        <v>3</v>
      </c>
      <c r="T161">
        <v>0</v>
      </c>
      <c r="W161" t="s">
        <v>666</v>
      </c>
    </row>
    <row r="162" spans="1:23" x14ac:dyDescent="0.25">
      <c r="A162">
        <v>155</v>
      </c>
      <c r="B162">
        <v>4020</v>
      </c>
      <c r="C162" t="s">
        <v>667</v>
      </c>
      <c r="D162" t="s">
        <v>14</v>
      </c>
      <c r="E162" t="s">
        <v>70</v>
      </c>
      <c r="F162" t="s">
        <v>668</v>
      </c>
      <c r="G162" t="str">
        <f>"201405000038"</f>
        <v>201405000038</v>
      </c>
      <c r="H162" t="s">
        <v>417</v>
      </c>
      <c r="I162">
        <v>0</v>
      </c>
      <c r="J162">
        <v>20</v>
      </c>
      <c r="L162">
        <v>10</v>
      </c>
      <c r="M162">
        <v>20</v>
      </c>
      <c r="N162">
        <v>20</v>
      </c>
      <c r="O162">
        <v>0</v>
      </c>
      <c r="P162" t="s">
        <v>669</v>
      </c>
      <c r="Q162">
        <v>0</v>
      </c>
      <c r="R162">
        <v>0</v>
      </c>
      <c r="S162">
        <v>0</v>
      </c>
      <c r="T162">
        <v>0</v>
      </c>
      <c r="W162" t="s">
        <v>669</v>
      </c>
    </row>
    <row r="163" spans="1:23" x14ac:dyDescent="0.25">
      <c r="A163">
        <v>156</v>
      </c>
      <c r="B163">
        <v>115</v>
      </c>
      <c r="C163" t="s">
        <v>670</v>
      </c>
      <c r="D163" t="s">
        <v>176</v>
      </c>
      <c r="E163" t="s">
        <v>314</v>
      </c>
      <c r="F163" t="s">
        <v>671</v>
      </c>
      <c r="G163" t="str">
        <f>"00209202"</f>
        <v>00209202</v>
      </c>
      <c r="H163" t="s">
        <v>373</v>
      </c>
      <c r="I163">
        <v>0</v>
      </c>
      <c r="M163">
        <v>20</v>
      </c>
      <c r="N163">
        <v>0</v>
      </c>
      <c r="O163">
        <v>0</v>
      </c>
      <c r="P163" t="s">
        <v>374</v>
      </c>
      <c r="Q163">
        <v>0</v>
      </c>
      <c r="R163">
        <v>0</v>
      </c>
      <c r="S163">
        <v>9</v>
      </c>
      <c r="T163">
        <v>0</v>
      </c>
      <c r="W163" t="s">
        <v>672</v>
      </c>
    </row>
    <row r="164" spans="1:23" x14ac:dyDescent="0.25">
      <c r="A164">
        <v>157</v>
      </c>
      <c r="B164">
        <v>29</v>
      </c>
      <c r="C164" t="s">
        <v>673</v>
      </c>
      <c r="D164" t="s">
        <v>109</v>
      </c>
      <c r="E164" t="s">
        <v>43</v>
      </c>
      <c r="F164" t="s">
        <v>674</v>
      </c>
      <c r="G164" t="str">
        <f>"00469674"</f>
        <v>00469674</v>
      </c>
      <c r="H164" t="s">
        <v>85</v>
      </c>
      <c r="I164">
        <v>0</v>
      </c>
      <c r="L164">
        <v>10</v>
      </c>
      <c r="M164">
        <v>20</v>
      </c>
      <c r="N164">
        <v>10</v>
      </c>
      <c r="O164">
        <v>0</v>
      </c>
      <c r="P164" t="s">
        <v>675</v>
      </c>
      <c r="Q164">
        <v>0</v>
      </c>
      <c r="R164">
        <v>0</v>
      </c>
      <c r="S164">
        <v>0</v>
      </c>
      <c r="T164">
        <v>0</v>
      </c>
      <c r="W164" t="s">
        <v>675</v>
      </c>
    </row>
    <row r="165" spans="1:23" x14ac:dyDescent="0.25">
      <c r="A165">
        <v>158</v>
      </c>
      <c r="B165">
        <v>6006</v>
      </c>
      <c r="C165" t="s">
        <v>676</v>
      </c>
      <c r="D165" t="s">
        <v>135</v>
      </c>
      <c r="E165" t="s">
        <v>173</v>
      </c>
      <c r="F165" t="s">
        <v>677</v>
      </c>
      <c r="G165" t="str">
        <f>"00654316"</f>
        <v>00654316</v>
      </c>
      <c r="H165" t="s">
        <v>678</v>
      </c>
      <c r="I165">
        <v>0</v>
      </c>
      <c r="M165">
        <v>20</v>
      </c>
      <c r="N165">
        <v>0</v>
      </c>
      <c r="O165">
        <v>0</v>
      </c>
      <c r="P165" t="s">
        <v>679</v>
      </c>
      <c r="Q165">
        <v>0</v>
      </c>
      <c r="R165">
        <v>0</v>
      </c>
      <c r="S165">
        <v>0</v>
      </c>
      <c r="T165">
        <v>32</v>
      </c>
      <c r="W165" t="s">
        <v>680</v>
      </c>
    </row>
    <row r="166" spans="1:23" x14ac:dyDescent="0.25">
      <c r="A166">
        <v>159</v>
      </c>
      <c r="B166">
        <v>5892</v>
      </c>
      <c r="C166" t="s">
        <v>681</v>
      </c>
      <c r="D166" t="s">
        <v>14</v>
      </c>
      <c r="E166" t="s">
        <v>266</v>
      </c>
      <c r="F166" t="s">
        <v>682</v>
      </c>
      <c r="G166" t="str">
        <f>"00150404"</f>
        <v>00150404</v>
      </c>
      <c r="H166" t="s">
        <v>683</v>
      </c>
      <c r="I166">
        <v>0</v>
      </c>
      <c r="J166">
        <v>20</v>
      </c>
      <c r="M166">
        <v>20</v>
      </c>
      <c r="N166">
        <v>20</v>
      </c>
      <c r="O166">
        <v>0</v>
      </c>
      <c r="P166" t="s">
        <v>684</v>
      </c>
      <c r="Q166">
        <v>0</v>
      </c>
      <c r="R166">
        <v>0</v>
      </c>
      <c r="S166">
        <v>0</v>
      </c>
      <c r="T166">
        <v>0</v>
      </c>
      <c r="W166" t="s">
        <v>684</v>
      </c>
    </row>
    <row r="167" spans="1:23" x14ac:dyDescent="0.25">
      <c r="A167">
        <v>160</v>
      </c>
      <c r="B167">
        <v>648</v>
      </c>
      <c r="C167" t="s">
        <v>685</v>
      </c>
      <c r="D167" t="s">
        <v>580</v>
      </c>
      <c r="E167" t="s">
        <v>173</v>
      </c>
      <c r="F167" t="s">
        <v>686</v>
      </c>
      <c r="G167" t="str">
        <f>"201605000030"</f>
        <v>201605000030</v>
      </c>
      <c r="H167" t="s">
        <v>687</v>
      </c>
      <c r="I167">
        <v>0</v>
      </c>
      <c r="L167">
        <v>10</v>
      </c>
      <c r="M167">
        <v>20</v>
      </c>
      <c r="N167">
        <v>10</v>
      </c>
      <c r="O167">
        <v>0</v>
      </c>
      <c r="P167" t="s">
        <v>688</v>
      </c>
      <c r="Q167">
        <v>0</v>
      </c>
      <c r="R167">
        <v>0</v>
      </c>
      <c r="S167">
        <v>6</v>
      </c>
      <c r="T167">
        <v>0</v>
      </c>
      <c r="W167" t="s">
        <v>689</v>
      </c>
    </row>
    <row r="168" spans="1:23" x14ac:dyDescent="0.25">
      <c r="A168">
        <v>161</v>
      </c>
      <c r="B168">
        <v>3452</v>
      </c>
      <c r="C168" t="s">
        <v>690</v>
      </c>
      <c r="D168" t="s">
        <v>691</v>
      </c>
      <c r="E168" t="s">
        <v>70</v>
      </c>
      <c r="F168" t="s">
        <v>692</v>
      </c>
      <c r="G168" t="str">
        <f>"201406003182"</f>
        <v>201406003182</v>
      </c>
      <c r="H168" t="s">
        <v>693</v>
      </c>
      <c r="I168">
        <v>0</v>
      </c>
      <c r="M168">
        <v>20</v>
      </c>
      <c r="N168">
        <v>0</v>
      </c>
      <c r="O168">
        <v>10</v>
      </c>
      <c r="P168" t="s">
        <v>689</v>
      </c>
      <c r="Q168">
        <v>0</v>
      </c>
      <c r="R168">
        <v>0</v>
      </c>
      <c r="S168">
        <v>0</v>
      </c>
      <c r="T168">
        <v>0</v>
      </c>
      <c r="W168" t="s">
        <v>689</v>
      </c>
    </row>
    <row r="169" spans="1:23" x14ac:dyDescent="0.25">
      <c r="A169">
        <v>162</v>
      </c>
      <c r="B169">
        <v>4298</v>
      </c>
      <c r="C169" t="s">
        <v>694</v>
      </c>
      <c r="D169" t="s">
        <v>695</v>
      </c>
      <c r="E169" t="s">
        <v>37</v>
      </c>
      <c r="F169" t="s">
        <v>696</v>
      </c>
      <c r="G169" t="str">
        <f>"00333485"</f>
        <v>00333485</v>
      </c>
      <c r="H169" t="s">
        <v>202</v>
      </c>
      <c r="I169">
        <v>0</v>
      </c>
      <c r="M169">
        <v>20</v>
      </c>
      <c r="N169">
        <v>0</v>
      </c>
      <c r="O169">
        <v>0</v>
      </c>
      <c r="P169" t="s">
        <v>697</v>
      </c>
      <c r="Q169">
        <v>9</v>
      </c>
      <c r="R169">
        <v>9</v>
      </c>
      <c r="S169">
        <v>3</v>
      </c>
      <c r="T169">
        <v>0</v>
      </c>
      <c r="W169" t="s">
        <v>308</v>
      </c>
    </row>
    <row r="170" spans="1:23" x14ac:dyDescent="0.25">
      <c r="A170">
        <v>163</v>
      </c>
      <c r="B170">
        <v>3806</v>
      </c>
      <c r="C170" t="s">
        <v>698</v>
      </c>
      <c r="D170" t="s">
        <v>699</v>
      </c>
      <c r="E170" t="s">
        <v>103</v>
      </c>
      <c r="F170" t="s">
        <v>700</v>
      </c>
      <c r="G170" t="str">
        <f>"201410002833"</f>
        <v>201410002833</v>
      </c>
      <c r="H170" t="s">
        <v>54</v>
      </c>
      <c r="I170">
        <v>0</v>
      </c>
      <c r="L170">
        <v>10</v>
      </c>
      <c r="M170">
        <v>20</v>
      </c>
      <c r="N170">
        <v>10</v>
      </c>
      <c r="O170">
        <v>0</v>
      </c>
      <c r="P170" t="s">
        <v>701</v>
      </c>
      <c r="Q170">
        <v>0</v>
      </c>
      <c r="R170">
        <v>0</v>
      </c>
      <c r="S170">
        <v>0</v>
      </c>
      <c r="T170">
        <v>0</v>
      </c>
      <c r="W170" t="s">
        <v>701</v>
      </c>
    </row>
    <row r="171" spans="1:23" x14ac:dyDescent="0.25">
      <c r="A171">
        <v>164</v>
      </c>
      <c r="B171">
        <v>1713</v>
      </c>
      <c r="C171" t="s">
        <v>702</v>
      </c>
      <c r="D171" t="s">
        <v>97</v>
      </c>
      <c r="E171" t="s">
        <v>703</v>
      </c>
      <c r="F171" t="s">
        <v>704</v>
      </c>
      <c r="G171" t="str">
        <f>"200801001537"</f>
        <v>200801001537</v>
      </c>
      <c r="H171" t="s">
        <v>221</v>
      </c>
      <c r="I171">
        <v>0</v>
      </c>
      <c r="K171">
        <v>15</v>
      </c>
      <c r="M171">
        <v>20</v>
      </c>
      <c r="N171">
        <v>15</v>
      </c>
      <c r="O171">
        <v>0</v>
      </c>
      <c r="P171" t="s">
        <v>705</v>
      </c>
      <c r="Q171">
        <v>0</v>
      </c>
      <c r="R171">
        <v>0</v>
      </c>
      <c r="S171">
        <v>3</v>
      </c>
      <c r="T171">
        <v>0</v>
      </c>
      <c r="W171" t="s">
        <v>706</v>
      </c>
    </row>
    <row r="172" spans="1:23" x14ac:dyDescent="0.25">
      <c r="A172">
        <v>165</v>
      </c>
      <c r="B172">
        <v>5409</v>
      </c>
      <c r="C172" t="s">
        <v>707</v>
      </c>
      <c r="D172" t="s">
        <v>177</v>
      </c>
      <c r="E172" t="s">
        <v>708</v>
      </c>
      <c r="F172" t="s">
        <v>709</v>
      </c>
      <c r="G172" t="str">
        <f>"201604005851"</f>
        <v>201604005851</v>
      </c>
      <c r="H172" t="s">
        <v>147</v>
      </c>
      <c r="I172">
        <v>0</v>
      </c>
      <c r="L172">
        <v>10</v>
      </c>
      <c r="M172">
        <v>20</v>
      </c>
      <c r="N172">
        <v>10</v>
      </c>
      <c r="O172">
        <v>0</v>
      </c>
      <c r="P172" t="s">
        <v>582</v>
      </c>
      <c r="Q172">
        <v>0</v>
      </c>
      <c r="R172">
        <v>0</v>
      </c>
      <c r="S172">
        <v>0</v>
      </c>
      <c r="T172">
        <v>0</v>
      </c>
      <c r="W172" t="s">
        <v>582</v>
      </c>
    </row>
    <row r="173" spans="1:23" x14ac:dyDescent="0.25">
      <c r="A173">
        <v>166</v>
      </c>
      <c r="B173">
        <v>5371</v>
      </c>
      <c r="C173" t="s">
        <v>710</v>
      </c>
      <c r="D173" t="s">
        <v>184</v>
      </c>
      <c r="E173" t="s">
        <v>43</v>
      </c>
      <c r="F173" t="s">
        <v>711</v>
      </c>
      <c r="G173" t="str">
        <f>"00616100"</f>
        <v>00616100</v>
      </c>
      <c r="H173">
        <v>57</v>
      </c>
      <c r="I173">
        <v>0</v>
      </c>
      <c r="M173">
        <v>20</v>
      </c>
      <c r="N173">
        <v>0</v>
      </c>
      <c r="O173">
        <v>0</v>
      </c>
      <c r="P173">
        <v>77</v>
      </c>
      <c r="Q173">
        <v>0</v>
      </c>
      <c r="R173">
        <v>0</v>
      </c>
      <c r="S173">
        <v>9</v>
      </c>
      <c r="T173">
        <v>0</v>
      </c>
      <c r="W173">
        <v>86</v>
      </c>
    </row>
    <row r="174" spans="1:23" x14ac:dyDescent="0.25">
      <c r="A174">
        <v>167</v>
      </c>
      <c r="B174">
        <v>2074</v>
      </c>
      <c r="C174" t="s">
        <v>712</v>
      </c>
      <c r="D174" t="s">
        <v>713</v>
      </c>
      <c r="E174" t="s">
        <v>63</v>
      </c>
      <c r="F174" t="s">
        <v>714</v>
      </c>
      <c r="G174" t="str">
        <f>"00653209"</f>
        <v>00653209</v>
      </c>
      <c r="H174">
        <v>60</v>
      </c>
      <c r="I174">
        <v>0</v>
      </c>
      <c r="M174">
        <v>20</v>
      </c>
      <c r="N174">
        <v>0</v>
      </c>
      <c r="O174">
        <v>0</v>
      </c>
      <c r="P174">
        <v>80</v>
      </c>
      <c r="Q174">
        <v>0</v>
      </c>
      <c r="R174">
        <v>0</v>
      </c>
      <c r="S174">
        <v>6</v>
      </c>
      <c r="T174">
        <v>0</v>
      </c>
      <c r="W174">
        <v>86</v>
      </c>
    </row>
    <row r="175" spans="1:23" x14ac:dyDescent="0.25">
      <c r="A175">
        <v>168</v>
      </c>
      <c r="B175">
        <v>3075</v>
      </c>
      <c r="C175" t="s">
        <v>715</v>
      </c>
      <c r="D175" t="s">
        <v>716</v>
      </c>
      <c r="E175" t="s">
        <v>717</v>
      </c>
      <c r="F175" t="s">
        <v>718</v>
      </c>
      <c r="G175" t="str">
        <f>"00003885"</f>
        <v>00003885</v>
      </c>
      <c r="H175" t="s">
        <v>719</v>
      </c>
      <c r="I175">
        <v>0</v>
      </c>
      <c r="L175">
        <v>10</v>
      </c>
      <c r="M175">
        <v>20</v>
      </c>
      <c r="N175">
        <v>10</v>
      </c>
      <c r="O175">
        <v>0</v>
      </c>
      <c r="P175" t="s">
        <v>720</v>
      </c>
      <c r="Q175">
        <v>0</v>
      </c>
      <c r="R175">
        <v>0</v>
      </c>
      <c r="S175">
        <v>9</v>
      </c>
      <c r="T175">
        <v>0</v>
      </c>
      <c r="W175" t="s">
        <v>312</v>
      </c>
    </row>
    <row r="176" spans="1:23" x14ac:dyDescent="0.25">
      <c r="A176">
        <v>169</v>
      </c>
      <c r="B176">
        <v>5443</v>
      </c>
      <c r="C176" t="s">
        <v>721</v>
      </c>
      <c r="D176" t="s">
        <v>691</v>
      </c>
      <c r="E176" t="s">
        <v>14</v>
      </c>
      <c r="F176" t="s">
        <v>722</v>
      </c>
      <c r="G176" t="str">
        <f>"200912000327"</f>
        <v>200912000327</v>
      </c>
      <c r="H176" t="s">
        <v>311</v>
      </c>
      <c r="I176">
        <v>0</v>
      </c>
      <c r="L176">
        <v>10</v>
      </c>
      <c r="M176">
        <v>20</v>
      </c>
      <c r="N176">
        <v>10</v>
      </c>
      <c r="O176">
        <v>0</v>
      </c>
      <c r="P176" t="s">
        <v>312</v>
      </c>
      <c r="Q176">
        <v>0</v>
      </c>
      <c r="R176">
        <v>0</v>
      </c>
      <c r="S176">
        <v>0</v>
      </c>
      <c r="T176">
        <v>0</v>
      </c>
      <c r="W176" t="s">
        <v>312</v>
      </c>
    </row>
    <row r="177" spans="1:23" x14ac:dyDescent="0.25">
      <c r="A177">
        <v>170</v>
      </c>
      <c r="B177">
        <v>1670</v>
      </c>
      <c r="C177" t="s">
        <v>723</v>
      </c>
      <c r="D177" t="s">
        <v>724</v>
      </c>
      <c r="E177" t="s">
        <v>44</v>
      </c>
      <c r="F177" t="s">
        <v>725</v>
      </c>
      <c r="G177" t="str">
        <f>"00023363"</f>
        <v>00023363</v>
      </c>
      <c r="H177" t="s">
        <v>526</v>
      </c>
      <c r="I177">
        <v>0</v>
      </c>
      <c r="L177">
        <v>10</v>
      </c>
      <c r="M177">
        <v>20</v>
      </c>
      <c r="N177">
        <v>10</v>
      </c>
      <c r="O177">
        <v>0</v>
      </c>
      <c r="P177" t="s">
        <v>726</v>
      </c>
      <c r="Q177">
        <v>0</v>
      </c>
      <c r="R177">
        <v>0</v>
      </c>
      <c r="S177">
        <v>0</v>
      </c>
      <c r="T177">
        <v>0</v>
      </c>
      <c r="W177" t="s">
        <v>726</v>
      </c>
    </row>
    <row r="178" spans="1:23" x14ac:dyDescent="0.25">
      <c r="A178">
        <v>171</v>
      </c>
      <c r="B178">
        <v>4192</v>
      </c>
      <c r="C178" t="s">
        <v>727</v>
      </c>
      <c r="D178" t="s">
        <v>173</v>
      </c>
      <c r="E178" t="s">
        <v>266</v>
      </c>
      <c r="F178" t="s">
        <v>728</v>
      </c>
      <c r="G178" t="str">
        <f>"201511033500"</f>
        <v>201511033500</v>
      </c>
      <c r="H178" t="s">
        <v>186</v>
      </c>
      <c r="I178">
        <v>0</v>
      </c>
      <c r="M178">
        <v>20</v>
      </c>
      <c r="N178">
        <v>0</v>
      </c>
      <c r="O178">
        <v>0</v>
      </c>
      <c r="P178" t="s">
        <v>729</v>
      </c>
      <c r="Q178">
        <v>0</v>
      </c>
      <c r="R178">
        <v>0</v>
      </c>
      <c r="S178">
        <v>6</v>
      </c>
      <c r="T178">
        <v>0</v>
      </c>
      <c r="W178" t="s">
        <v>730</v>
      </c>
    </row>
    <row r="179" spans="1:23" x14ac:dyDescent="0.25">
      <c r="A179">
        <v>172</v>
      </c>
      <c r="B179">
        <v>921</v>
      </c>
      <c r="C179" t="s">
        <v>731</v>
      </c>
      <c r="D179" t="s">
        <v>732</v>
      </c>
      <c r="E179" t="s">
        <v>70</v>
      </c>
      <c r="F179" t="s">
        <v>733</v>
      </c>
      <c r="G179" t="str">
        <f>"201402009025"</f>
        <v>201402009025</v>
      </c>
      <c r="H179" t="s">
        <v>105</v>
      </c>
      <c r="I179">
        <v>0</v>
      </c>
      <c r="M179">
        <v>20</v>
      </c>
      <c r="N179">
        <v>0</v>
      </c>
      <c r="O179">
        <v>0</v>
      </c>
      <c r="P179" t="s">
        <v>734</v>
      </c>
      <c r="Q179">
        <v>0</v>
      </c>
      <c r="R179">
        <v>0</v>
      </c>
      <c r="S179">
        <v>6</v>
      </c>
      <c r="T179">
        <v>0</v>
      </c>
      <c r="W179" t="s">
        <v>735</v>
      </c>
    </row>
    <row r="180" spans="1:23" x14ac:dyDescent="0.25">
      <c r="A180">
        <v>173</v>
      </c>
      <c r="B180">
        <v>5680</v>
      </c>
      <c r="C180" t="s">
        <v>736</v>
      </c>
      <c r="D180" t="s">
        <v>737</v>
      </c>
      <c r="E180" t="s">
        <v>217</v>
      </c>
      <c r="F180" t="s">
        <v>738</v>
      </c>
      <c r="G180" t="str">
        <f>"00492408"</f>
        <v>00492408</v>
      </c>
      <c r="H180" t="s">
        <v>202</v>
      </c>
      <c r="I180">
        <v>0</v>
      </c>
      <c r="L180">
        <v>10</v>
      </c>
      <c r="M180">
        <v>20</v>
      </c>
      <c r="N180">
        <v>10</v>
      </c>
      <c r="O180">
        <v>0</v>
      </c>
      <c r="P180" t="s">
        <v>444</v>
      </c>
      <c r="Q180">
        <v>0</v>
      </c>
      <c r="R180">
        <v>0</v>
      </c>
      <c r="S180">
        <v>0</v>
      </c>
      <c r="T180">
        <v>0</v>
      </c>
      <c r="W180" t="s">
        <v>444</v>
      </c>
    </row>
    <row r="181" spans="1:23" x14ac:dyDescent="0.25">
      <c r="A181">
        <v>174</v>
      </c>
      <c r="B181">
        <v>968</v>
      </c>
      <c r="C181" t="s">
        <v>739</v>
      </c>
      <c r="D181" t="s">
        <v>246</v>
      </c>
      <c r="E181" t="s">
        <v>70</v>
      </c>
      <c r="F181" t="s">
        <v>740</v>
      </c>
      <c r="G181" t="str">
        <f>"00191659"</f>
        <v>00191659</v>
      </c>
      <c r="H181">
        <v>39</v>
      </c>
      <c r="I181">
        <v>0</v>
      </c>
      <c r="J181">
        <v>20</v>
      </c>
      <c r="M181">
        <v>20</v>
      </c>
      <c r="N181">
        <v>20</v>
      </c>
      <c r="O181">
        <v>0</v>
      </c>
      <c r="P181">
        <v>79</v>
      </c>
      <c r="Q181">
        <v>0</v>
      </c>
      <c r="R181">
        <v>0</v>
      </c>
      <c r="S181">
        <v>6</v>
      </c>
      <c r="T181">
        <v>0</v>
      </c>
      <c r="W181">
        <v>85</v>
      </c>
    </row>
    <row r="182" spans="1:23" x14ac:dyDescent="0.25">
      <c r="A182">
        <v>175</v>
      </c>
      <c r="B182">
        <v>755</v>
      </c>
      <c r="C182" t="s">
        <v>741</v>
      </c>
      <c r="D182" t="s">
        <v>742</v>
      </c>
      <c r="E182" t="s">
        <v>59</v>
      </c>
      <c r="F182" t="s">
        <v>743</v>
      </c>
      <c r="G182" t="str">
        <f>"00620488"</f>
        <v>00620488</v>
      </c>
      <c r="H182" t="s">
        <v>115</v>
      </c>
      <c r="I182">
        <v>0</v>
      </c>
      <c r="M182">
        <v>20</v>
      </c>
      <c r="N182">
        <v>0</v>
      </c>
      <c r="O182">
        <v>0</v>
      </c>
      <c r="P182" t="s">
        <v>370</v>
      </c>
      <c r="Q182">
        <v>0</v>
      </c>
      <c r="R182">
        <v>0</v>
      </c>
      <c r="S182">
        <v>6</v>
      </c>
      <c r="T182">
        <v>0</v>
      </c>
      <c r="W182" t="s">
        <v>744</v>
      </c>
    </row>
    <row r="183" spans="1:23" x14ac:dyDescent="0.25">
      <c r="A183">
        <v>176</v>
      </c>
      <c r="B183">
        <v>3061</v>
      </c>
      <c r="C183" t="s">
        <v>745</v>
      </c>
      <c r="D183" t="s">
        <v>58</v>
      </c>
      <c r="E183" t="s">
        <v>70</v>
      </c>
      <c r="F183" t="s">
        <v>746</v>
      </c>
      <c r="G183" t="str">
        <f>"00519495"</f>
        <v>00519495</v>
      </c>
      <c r="H183" t="s">
        <v>65</v>
      </c>
      <c r="I183">
        <v>0</v>
      </c>
      <c r="M183">
        <v>20</v>
      </c>
      <c r="N183">
        <v>0</v>
      </c>
      <c r="O183">
        <v>0</v>
      </c>
      <c r="P183" t="s">
        <v>747</v>
      </c>
      <c r="Q183">
        <v>0</v>
      </c>
      <c r="R183">
        <v>0</v>
      </c>
      <c r="S183">
        <v>6</v>
      </c>
      <c r="T183">
        <v>0</v>
      </c>
      <c r="W183" t="s">
        <v>748</v>
      </c>
    </row>
    <row r="184" spans="1:23" x14ac:dyDescent="0.25">
      <c r="A184">
        <v>177</v>
      </c>
      <c r="B184">
        <v>5546</v>
      </c>
      <c r="C184" t="s">
        <v>749</v>
      </c>
      <c r="D184" t="s">
        <v>150</v>
      </c>
      <c r="E184" t="s">
        <v>173</v>
      </c>
      <c r="F184" t="s">
        <v>750</v>
      </c>
      <c r="G184" t="str">
        <f>"00290274"</f>
        <v>00290274</v>
      </c>
      <c r="H184" t="s">
        <v>751</v>
      </c>
      <c r="I184">
        <v>0</v>
      </c>
      <c r="L184">
        <v>10</v>
      </c>
      <c r="M184">
        <v>20</v>
      </c>
      <c r="N184">
        <v>10</v>
      </c>
      <c r="O184">
        <v>0</v>
      </c>
      <c r="P184" t="s">
        <v>752</v>
      </c>
      <c r="Q184">
        <v>0</v>
      </c>
      <c r="R184">
        <v>0</v>
      </c>
      <c r="S184">
        <v>6</v>
      </c>
      <c r="T184">
        <v>0</v>
      </c>
      <c r="W184" t="s">
        <v>571</v>
      </c>
    </row>
    <row r="185" spans="1:23" x14ac:dyDescent="0.25">
      <c r="A185">
        <v>178</v>
      </c>
      <c r="B185">
        <v>3453</v>
      </c>
      <c r="C185" t="s">
        <v>753</v>
      </c>
      <c r="D185" t="s">
        <v>754</v>
      </c>
      <c r="E185" t="s">
        <v>755</v>
      </c>
      <c r="F185" t="s">
        <v>756</v>
      </c>
      <c r="G185" t="str">
        <f>"201406008737"</f>
        <v>201406008737</v>
      </c>
      <c r="H185" t="s">
        <v>757</v>
      </c>
      <c r="I185">
        <v>0</v>
      </c>
      <c r="K185">
        <v>15</v>
      </c>
      <c r="M185">
        <v>20</v>
      </c>
      <c r="N185">
        <v>15</v>
      </c>
      <c r="O185">
        <v>0</v>
      </c>
      <c r="P185" t="s">
        <v>758</v>
      </c>
      <c r="Q185">
        <v>0</v>
      </c>
      <c r="R185">
        <v>0</v>
      </c>
      <c r="S185">
        <v>0</v>
      </c>
      <c r="T185">
        <v>0</v>
      </c>
      <c r="W185" t="s">
        <v>758</v>
      </c>
    </row>
    <row r="186" spans="1:23" x14ac:dyDescent="0.25">
      <c r="A186">
        <v>179</v>
      </c>
      <c r="B186">
        <v>4072</v>
      </c>
      <c r="C186" t="s">
        <v>759</v>
      </c>
      <c r="D186" t="s">
        <v>760</v>
      </c>
      <c r="E186" t="s">
        <v>63</v>
      </c>
      <c r="F186" t="s">
        <v>761</v>
      </c>
      <c r="G186" t="str">
        <f>"00620383"</f>
        <v>00620383</v>
      </c>
      <c r="H186">
        <v>51</v>
      </c>
      <c r="I186">
        <v>0</v>
      </c>
      <c r="L186">
        <v>10</v>
      </c>
      <c r="M186">
        <v>20</v>
      </c>
      <c r="N186">
        <v>10</v>
      </c>
      <c r="O186">
        <v>0</v>
      </c>
      <c r="P186">
        <v>81</v>
      </c>
      <c r="Q186">
        <v>0</v>
      </c>
      <c r="R186">
        <v>0</v>
      </c>
      <c r="S186">
        <v>3</v>
      </c>
      <c r="T186">
        <v>0</v>
      </c>
      <c r="W186">
        <v>84</v>
      </c>
    </row>
    <row r="187" spans="1:23" x14ac:dyDescent="0.25">
      <c r="A187">
        <v>180</v>
      </c>
      <c r="B187">
        <v>6016</v>
      </c>
      <c r="C187" t="s">
        <v>762</v>
      </c>
      <c r="D187" t="s">
        <v>763</v>
      </c>
      <c r="E187" t="s">
        <v>52</v>
      </c>
      <c r="F187" t="s">
        <v>764</v>
      </c>
      <c r="G187" t="str">
        <f>"00624077"</f>
        <v>00624077</v>
      </c>
      <c r="H187">
        <v>51</v>
      </c>
      <c r="I187">
        <v>0</v>
      </c>
      <c r="L187">
        <v>10</v>
      </c>
      <c r="M187">
        <v>20</v>
      </c>
      <c r="N187">
        <v>10</v>
      </c>
      <c r="O187">
        <v>0</v>
      </c>
      <c r="P187">
        <v>81</v>
      </c>
      <c r="Q187">
        <v>0</v>
      </c>
      <c r="R187">
        <v>0</v>
      </c>
      <c r="S187">
        <v>3</v>
      </c>
      <c r="T187">
        <v>0</v>
      </c>
      <c r="W187">
        <v>84</v>
      </c>
    </row>
    <row r="188" spans="1:23" x14ac:dyDescent="0.25">
      <c r="A188">
        <v>181</v>
      </c>
      <c r="B188">
        <v>5294</v>
      </c>
      <c r="C188" t="s">
        <v>765</v>
      </c>
      <c r="D188" t="s">
        <v>43</v>
      </c>
      <c r="E188" t="s">
        <v>52</v>
      </c>
      <c r="F188" t="s">
        <v>766</v>
      </c>
      <c r="G188" t="str">
        <f>"00652520"</f>
        <v>00652520</v>
      </c>
      <c r="H188" t="s">
        <v>767</v>
      </c>
      <c r="I188">
        <v>0</v>
      </c>
      <c r="K188">
        <v>15</v>
      </c>
      <c r="M188">
        <v>20</v>
      </c>
      <c r="N188">
        <v>15</v>
      </c>
      <c r="O188">
        <v>0</v>
      </c>
      <c r="P188" t="s">
        <v>768</v>
      </c>
      <c r="Q188">
        <v>0</v>
      </c>
      <c r="R188">
        <v>0</v>
      </c>
      <c r="S188">
        <v>0</v>
      </c>
      <c r="T188">
        <v>0</v>
      </c>
      <c r="W188" t="s">
        <v>768</v>
      </c>
    </row>
    <row r="189" spans="1:23" x14ac:dyDescent="0.25">
      <c r="A189">
        <v>182</v>
      </c>
      <c r="B189">
        <v>2522</v>
      </c>
      <c r="C189" t="s">
        <v>769</v>
      </c>
      <c r="D189" t="s">
        <v>452</v>
      </c>
      <c r="E189" t="s">
        <v>59</v>
      </c>
      <c r="F189" t="s">
        <v>770</v>
      </c>
      <c r="G189" t="str">
        <f>"00253633"</f>
        <v>00253633</v>
      </c>
      <c r="H189" t="s">
        <v>268</v>
      </c>
      <c r="I189">
        <v>0</v>
      </c>
      <c r="M189">
        <v>20</v>
      </c>
      <c r="N189">
        <v>0</v>
      </c>
      <c r="O189">
        <v>0</v>
      </c>
      <c r="P189" t="s">
        <v>771</v>
      </c>
      <c r="Q189">
        <v>0</v>
      </c>
      <c r="R189">
        <v>0</v>
      </c>
      <c r="S189">
        <v>6</v>
      </c>
      <c r="T189">
        <v>0</v>
      </c>
      <c r="W189" t="s">
        <v>705</v>
      </c>
    </row>
    <row r="190" spans="1:23" x14ac:dyDescent="0.25">
      <c r="A190">
        <v>183</v>
      </c>
      <c r="B190">
        <v>4171</v>
      </c>
      <c r="C190" t="s">
        <v>772</v>
      </c>
      <c r="D190" t="s">
        <v>58</v>
      </c>
      <c r="E190" t="s">
        <v>59</v>
      </c>
      <c r="F190" t="s">
        <v>773</v>
      </c>
      <c r="G190" t="str">
        <f>"00472893"</f>
        <v>00472893</v>
      </c>
      <c r="H190" t="s">
        <v>774</v>
      </c>
      <c r="I190">
        <v>0</v>
      </c>
      <c r="L190">
        <v>10</v>
      </c>
      <c r="M190">
        <v>20</v>
      </c>
      <c r="N190">
        <v>10</v>
      </c>
      <c r="O190">
        <v>0</v>
      </c>
      <c r="P190" t="s">
        <v>775</v>
      </c>
      <c r="Q190">
        <v>0</v>
      </c>
      <c r="R190">
        <v>0</v>
      </c>
      <c r="S190">
        <v>0</v>
      </c>
      <c r="T190">
        <v>0</v>
      </c>
      <c r="W190" t="s">
        <v>775</v>
      </c>
    </row>
    <row r="191" spans="1:23" x14ac:dyDescent="0.25">
      <c r="A191">
        <v>184</v>
      </c>
      <c r="B191">
        <v>3008</v>
      </c>
      <c r="C191" t="s">
        <v>776</v>
      </c>
      <c r="D191" t="s">
        <v>103</v>
      </c>
      <c r="E191" t="s">
        <v>421</v>
      </c>
      <c r="F191" t="s">
        <v>777</v>
      </c>
      <c r="G191" t="str">
        <f>"201512002671"</f>
        <v>201512002671</v>
      </c>
      <c r="H191" t="s">
        <v>778</v>
      </c>
      <c r="I191">
        <v>0</v>
      </c>
      <c r="M191">
        <v>20</v>
      </c>
      <c r="N191">
        <v>0</v>
      </c>
      <c r="O191">
        <v>0</v>
      </c>
      <c r="P191" t="s">
        <v>779</v>
      </c>
      <c r="Q191">
        <v>0</v>
      </c>
      <c r="R191">
        <v>0</v>
      </c>
      <c r="S191">
        <v>6</v>
      </c>
      <c r="T191">
        <v>0</v>
      </c>
      <c r="W191" t="s">
        <v>780</v>
      </c>
    </row>
    <row r="192" spans="1:23" x14ac:dyDescent="0.25">
      <c r="A192">
        <v>185</v>
      </c>
      <c r="B192">
        <v>6239</v>
      </c>
      <c r="C192" t="s">
        <v>781</v>
      </c>
      <c r="D192" t="s">
        <v>37</v>
      </c>
      <c r="E192" t="s">
        <v>43</v>
      </c>
      <c r="F192" t="s">
        <v>782</v>
      </c>
      <c r="G192" t="str">
        <f>"00424983"</f>
        <v>00424983</v>
      </c>
      <c r="H192" t="s">
        <v>778</v>
      </c>
      <c r="I192">
        <v>0</v>
      </c>
      <c r="M192">
        <v>20</v>
      </c>
      <c r="N192">
        <v>0</v>
      </c>
      <c r="O192">
        <v>0</v>
      </c>
      <c r="P192" t="s">
        <v>779</v>
      </c>
      <c r="Q192">
        <v>0</v>
      </c>
      <c r="R192">
        <v>0</v>
      </c>
      <c r="S192">
        <v>6</v>
      </c>
      <c r="T192">
        <v>0</v>
      </c>
      <c r="W192" t="s">
        <v>780</v>
      </c>
    </row>
    <row r="193" spans="1:23" x14ac:dyDescent="0.25">
      <c r="A193">
        <v>186</v>
      </c>
      <c r="B193">
        <v>2826</v>
      </c>
      <c r="C193" t="s">
        <v>783</v>
      </c>
      <c r="D193" t="s">
        <v>150</v>
      </c>
      <c r="E193" t="s">
        <v>43</v>
      </c>
      <c r="F193" t="s">
        <v>784</v>
      </c>
      <c r="G193" t="str">
        <f>"00019694"</f>
        <v>00019694</v>
      </c>
      <c r="H193" t="s">
        <v>785</v>
      </c>
      <c r="I193">
        <v>0</v>
      </c>
      <c r="L193">
        <v>10</v>
      </c>
      <c r="M193">
        <v>20</v>
      </c>
      <c r="N193">
        <v>10</v>
      </c>
      <c r="O193">
        <v>0</v>
      </c>
      <c r="P193" t="s">
        <v>786</v>
      </c>
      <c r="Q193">
        <v>0</v>
      </c>
      <c r="R193">
        <v>0</v>
      </c>
      <c r="S193">
        <v>0</v>
      </c>
      <c r="T193">
        <v>0</v>
      </c>
      <c r="W193" t="s">
        <v>786</v>
      </c>
    </row>
    <row r="194" spans="1:23" x14ac:dyDescent="0.25">
      <c r="A194">
        <v>187</v>
      </c>
      <c r="B194">
        <v>5093</v>
      </c>
      <c r="C194" t="s">
        <v>787</v>
      </c>
      <c r="D194" t="s">
        <v>788</v>
      </c>
      <c r="E194" t="s">
        <v>789</v>
      </c>
      <c r="F194" t="s">
        <v>790</v>
      </c>
      <c r="G194" t="str">
        <f>"201511025622"</f>
        <v>201511025622</v>
      </c>
      <c r="H194">
        <v>57</v>
      </c>
      <c r="I194">
        <v>0</v>
      </c>
      <c r="M194">
        <v>20</v>
      </c>
      <c r="N194">
        <v>0</v>
      </c>
      <c r="O194">
        <v>0</v>
      </c>
      <c r="P194">
        <v>77</v>
      </c>
      <c r="Q194">
        <v>0</v>
      </c>
      <c r="R194">
        <v>0</v>
      </c>
      <c r="S194">
        <v>6</v>
      </c>
      <c r="T194">
        <v>0</v>
      </c>
      <c r="W194">
        <v>83</v>
      </c>
    </row>
    <row r="195" spans="1:23" x14ac:dyDescent="0.25">
      <c r="A195">
        <v>188</v>
      </c>
      <c r="B195">
        <v>5336</v>
      </c>
      <c r="C195" t="s">
        <v>791</v>
      </c>
      <c r="D195" t="s">
        <v>792</v>
      </c>
      <c r="E195" t="s">
        <v>43</v>
      </c>
      <c r="F195" t="s">
        <v>793</v>
      </c>
      <c r="G195" t="str">
        <f>"00025539"</f>
        <v>00025539</v>
      </c>
      <c r="H195" t="s">
        <v>591</v>
      </c>
      <c r="I195">
        <v>0</v>
      </c>
      <c r="L195">
        <v>10</v>
      </c>
      <c r="M195">
        <v>20</v>
      </c>
      <c r="N195">
        <v>10</v>
      </c>
      <c r="O195">
        <v>0</v>
      </c>
      <c r="P195" t="s">
        <v>592</v>
      </c>
      <c r="Q195">
        <v>0</v>
      </c>
      <c r="R195">
        <v>0</v>
      </c>
      <c r="S195">
        <v>0</v>
      </c>
      <c r="T195">
        <v>0</v>
      </c>
      <c r="W195" t="s">
        <v>592</v>
      </c>
    </row>
    <row r="196" spans="1:23" x14ac:dyDescent="0.25">
      <c r="A196">
        <v>189</v>
      </c>
      <c r="B196">
        <v>6258</v>
      </c>
      <c r="C196" t="s">
        <v>794</v>
      </c>
      <c r="D196" t="s">
        <v>795</v>
      </c>
      <c r="E196" t="s">
        <v>177</v>
      </c>
      <c r="F196" t="s">
        <v>796</v>
      </c>
      <c r="G196" t="str">
        <f>"00172819"</f>
        <v>00172819</v>
      </c>
      <c r="H196" t="s">
        <v>321</v>
      </c>
      <c r="I196">
        <v>0</v>
      </c>
      <c r="L196">
        <v>10</v>
      </c>
      <c r="M196">
        <v>20</v>
      </c>
      <c r="N196">
        <v>10</v>
      </c>
      <c r="O196">
        <v>0</v>
      </c>
      <c r="P196" t="s">
        <v>322</v>
      </c>
      <c r="Q196">
        <v>0</v>
      </c>
      <c r="R196">
        <v>0</v>
      </c>
      <c r="S196">
        <v>0</v>
      </c>
      <c r="T196">
        <v>0</v>
      </c>
      <c r="W196" t="s">
        <v>322</v>
      </c>
    </row>
    <row r="197" spans="1:23" x14ac:dyDescent="0.25">
      <c r="A197">
        <v>190</v>
      </c>
      <c r="B197">
        <v>4755</v>
      </c>
      <c r="C197" t="s">
        <v>797</v>
      </c>
      <c r="D197" t="s">
        <v>59</v>
      </c>
      <c r="E197" t="s">
        <v>246</v>
      </c>
      <c r="F197" t="s">
        <v>798</v>
      </c>
      <c r="G197" t="str">
        <f>"00568954"</f>
        <v>00568954</v>
      </c>
      <c r="H197" t="s">
        <v>311</v>
      </c>
      <c r="I197">
        <v>0</v>
      </c>
      <c r="M197">
        <v>20</v>
      </c>
      <c r="N197">
        <v>0</v>
      </c>
      <c r="O197">
        <v>0</v>
      </c>
      <c r="P197" t="s">
        <v>799</v>
      </c>
      <c r="Q197">
        <v>0</v>
      </c>
      <c r="R197">
        <v>0</v>
      </c>
      <c r="S197">
        <v>6</v>
      </c>
      <c r="T197">
        <v>0</v>
      </c>
      <c r="W197" t="s">
        <v>800</v>
      </c>
    </row>
    <row r="198" spans="1:23" x14ac:dyDescent="0.25">
      <c r="A198">
        <v>191</v>
      </c>
      <c r="B198">
        <v>2599</v>
      </c>
      <c r="C198" t="s">
        <v>242</v>
      </c>
      <c r="D198" t="s">
        <v>97</v>
      </c>
      <c r="E198" t="s">
        <v>135</v>
      </c>
      <c r="F198" t="s">
        <v>801</v>
      </c>
      <c r="G198" t="str">
        <f>"00639025"</f>
        <v>00639025</v>
      </c>
      <c r="H198" t="s">
        <v>487</v>
      </c>
      <c r="I198">
        <v>0</v>
      </c>
      <c r="L198">
        <v>10</v>
      </c>
      <c r="M198">
        <v>20</v>
      </c>
      <c r="N198">
        <v>10</v>
      </c>
      <c r="O198">
        <v>0</v>
      </c>
      <c r="P198" t="s">
        <v>610</v>
      </c>
      <c r="Q198">
        <v>0</v>
      </c>
      <c r="R198">
        <v>0</v>
      </c>
      <c r="S198">
        <v>0</v>
      </c>
      <c r="T198">
        <v>0</v>
      </c>
      <c r="W198" t="s">
        <v>610</v>
      </c>
    </row>
    <row r="199" spans="1:23" x14ac:dyDescent="0.25">
      <c r="A199">
        <v>192</v>
      </c>
      <c r="B199">
        <v>4572</v>
      </c>
      <c r="C199" t="s">
        <v>802</v>
      </c>
      <c r="D199" t="s">
        <v>14</v>
      </c>
      <c r="E199" t="s">
        <v>173</v>
      </c>
      <c r="F199" t="s">
        <v>803</v>
      </c>
      <c r="G199" t="str">
        <f>"00149258"</f>
        <v>00149258</v>
      </c>
      <c r="H199">
        <v>51</v>
      </c>
      <c r="I199">
        <v>10</v>
      </c>
      <c r="M199">
        <v>20</v>
      </c>
      <c r="N199">
        <v>0</v>
      </c>
      <c r="O199">
        <v>0</v>
      </c>
      <c r="P199">
        <v>81</v>
      </c>
      <c r="Q199">
        <v>0</v>
      </c>
      <c r="R199">
        <v>0</v>
      </c>
      <c r="S199">
        <v>0</v>
      </c>
      <c r="T199">
        <v>0</v>
      </c>
      <c r="W199">
        <v>81</v>
      </c>
    </row>
    <row r="200" spans="1:23" x14ac:dyDescent="0.25">
      <c r="A200">
        <v>193</v>
      </c>
      <c r="B200">
        <v>222</v>
      </c>
      <c r="C200" t="s">
        <v>804</v>
      </c>
      <c r="D200" t="s">
        <v>14</v>
      </c>
      <c r="E200" t="s">
        <v>37</v>
      </c>
      <c r="F200" t="s">
        <v>805</v>
      </c>
      <c r="G200" t="str">
        <f>"00587595"</f>
        <v>00587595</v>
      </c>
      <c r="H200" t="s">
        <v>550</v>
      </c>
      <c r="I200">
        <v>0</v>
      </c>
      <c r="M200">
        <v>20</v>
      </c>
      <c r="N200">
        <v>0</v>
      </c>
      <c r="O200">
        <v>0</v>
      </c>
      <c r="P200" t="s">
        <v>806</v>
      </c>
      <c r="Q200">
        <v>0</v>
      </c>
      <c r="R200">
        <v>0</v>
      </c>
      <c r="S200">
        <v>6</v>
      </c>
      <c r="T200">
        <v>0</v>
      </c>
      <c r="W200" t="s">
        <v>807</v>
      </c>
    </row>
    <row r="201" spans="1:23" x14ac:dyDescent="0.25">
      <c r="A201">
        <v>194</v>
      </c>
      <c r="B201">
        <v>1562</v>
      </c>
      <c r="C201" t="s">
        <v>808</v>
      </c>
      <c r="D201" t="s">
        <v>809</v>
      </c>
      <c r="E201" t="s">
        <v>350</v>
      </c>
      <c r="F201" t="s">
        <v>810</v>
      </c>
      <c r="G201" t="str">
        <f>"00653652"</f>
        <v>00653652</v>
      </c>
      <c r="H201" t="s">
        <v>811</v>
      </c>
      <c r="I201">
        <v>0</v>
      </c>
      <c r="L201">
        <v>10</v>
      </c>
      <c r="M201">
        <v>20</v>
      </c>
      <c r="N201">
        <v>10</v>
      </c>
      <c r="O201">
        <v>0</v>
      </c>
      <c r="P201" t="s">
        <v>812</v>
      </c>
      <c r="Q201">
        <v>0</v>
      </c>
      <c r="R201">
        <v>0</v>
      </c>
      <c r="S201">
        <v>0</v>
      </c>
      <c r="T201">
        <v>0</v>
      </c>
      <c r="W201" t="s">
        <v>812</v>
      </c>
    </row>
    <row r="202" spans="1:23" x14ac:dyDescent="0.25">
      <c r="A202">
        <v>195</v>
      </c>
      <c r="B202">
        <v>2104</v>
      </c>
      <c r="C202" t="s">
        <v>813</v>
      </c>
      <c r="D202" t="s">
        <v>173</v>
      </c>
      <c r="E202" t="s">
        <v>37</v>
      </c>
      <c r="F202" t="s">
        <v>814</v>
      </c>
      <c r="G202" t="str">
        <f>"00654097"</f>
        <v>00654097</v>
      </c>
      <c r="H202" t="s">
        <v>815</v>
      </c>
      <c r="I202">
        <v>10</v>
      </c>
      <c r="L202">
        <v>10</v>
      </c>
      <c r="M202">
        <v>20</v>
      </c>
      <c r="N202">
        <v>10</v>
      </c>
      <c r="O202">
        <v>0</v>
      </c>
      <c r="P202" t="s">
        <v>816</v>
      </c>
      <c r="Q202">
        <v>0</v>
      </c>
      <c r="R202">
        <v>0</v>
      </c>
      <c r="S202">
        <v>3</v>
      </c>
      <c r="T202">
        <v>0</v>
      </c>
      <c r="W202" t="s">
        <v>817</v>
      </c>
    </row>
    <row r="203" spans="1:23" x14ac:dyDescent="0.25">
      <c r="A203">
        <v>196</v>
      </c>
      <c r="B203">
        <v>1351</v>
      </c>
      <c r="C203" t="s">
        <v>818</v>
      </c>
      <c r="D203" t="s">
        <v>103</v>
      </c>
      <c r="E203" t="s">
        <v>37</v>
      </c>
      <c r="F203" t="s">
        <v>819</v>
      </c>
      <c r="G203" t="str">
        <f>"00288794"</f>
        <v>00288794</v>
      </c>
      <c r="H203" t="s">
        <v>427</v>
      </c>
      <c r="I203">
        <v>0</v>
      </c>
      <c r="M203">
        <v>20</v>
      </c>
      <c r="N203">
        <v>0</v>
      </c>
      <c r="O203">
        <v>0</v>
      </c>
      <c r="P203" t="s">
        <v>820</v>
      </c>
      <c r="Q203">
        <v>0</v>
      </c>
      <c r="R203">
        <v>0</v>
      </c>
      <c r="S203">
        <v>6</v>
      </c>
      <c r="T203">
        <v>0</v>
      </c>
      <c r="W203" t="s">
        <v>821</v>
      </c>
    </row>
    <row r="204" spans="1:23" x14ac:dyDescent="0.25">
      <c r="A204">
        <v>197</v>
      </c>
      <c r="B204">
        <v>5126</v>
      </c>
      <c r="C204" t="s">
        <v>822</v>
      </c>
      <c r="D204" t="s">
        <v>58</v>
      </c>
      <c r="E204" t="s">
        <v>43</v>
      </c>
      <c r="F204" t="s">
        <v>823</v>
      </c>
      <c r="G204" t="str">
        <f>"00510962"</f>
        <v>00510962</v>
      </c>
      <c r="H204">
        <v>57</v>
      </c>
      <c r="I204">
        <v>0</v>
      </c>
      <c r="M204">
        <v>20</v>
      </c>
      <c r="N204">
        <v>0</v>
      </c>
      <c r="O204">
        <v>0</v>
      </c>
      <c r="P204">
        <v>77</v>
      </c>
      <c r="Q204">
        <v>0</v>
      </c>
      <c r="R204">
        <v>0</v>
      </c>
      <c r="S204">
        <v>3</v>
      </c>
      <c r="T204">
        <v>0</v>
      </c>
      <c r="W204">
        <v>80</v>
      </c>
    </row>
    <row r="205" spans="1:23" x14ac:dyDescent="0.25">
      <c r="A205">
        <v>198</v>
      </c>
      <c r="B205">
        <v>5699</v>
      </c>
      <c r="C205" t="s">
        <v>824</v>
      </c>
      <c r="D205" t="s">
        <v>825</v>
      </c>
      <c r="E205" t="s">
        <v>826</v>
      </c>
      <c r="F205" t="s">
        <v>827</v>
      </c>
      <c r="G205" t="str">
        <f>"00654220"</f>
        <v>00654220</v>
      </c>
      <c r="H205" t="s">
        <v>254</v>
      </c>
      <c r="I205">
        <v>0</v>
      </c>
      <c r="L205">
        <v>10</v>
      </c>
      <c r="M205">
        <v>20</v>
      </c>
      <c r="N205">
        <v>10</v>
      </c>
      <c r="O205">
        <v>0</v>
      </c>
      <c r="P205" t="s">
        <v>828</v>
      </c>
      <c r="Q205">
        <v>0</v>
      </c>
      <c r="R205">
        <v>0</v>
      </c>
      <c r="S205">
        <v>0</v>
      </c>
      <c r="T205">
        <v>0</v>
      </c>
      <c r="W205" t="s">
        <v>828</v>
      </c>
    </row>
    <row r="206" spans="1:23" x14ac:dyDescent="0.25">
      <c r="A206">
        <v>199</v>
      </c>
      <c r="B206">
        <v>6503</v>
      </c>
      <c r="C206" t="s">
        <v>829</v>
      </c>
      <c r="D206" t="s">
        <v>830</v>
      </c>
      <c r="E206" t="s">
        <v>135</v>
      </c>
      <c r="F206" t="s">
        <v>831</v>
      </c>
      <c r="G206" t="str">
        <f>"00652845"</f>
        <v>00652845</v>
      </c>
      <c r="H206" t="s">
        <v>25</v>
      </c>
      <c r="I206">
        <v>0</v>
      </c>
      <c r="K206">
        <v>15</v>
      </c>
      <c r="M206">
        <v>20</v>
      </c>
      <c r="N206">
        <v>15</v>
      </c>
      <c r="O206">
        <v>0</v>
      </c>
      <c r="P206" t="s">
        <v>832</v>
      </c>
      <c r="Q206">
        <v>0</v>
      </c>
      <c r="R206">
        <v>0</v>
      </c>
      <c r="S206">
        <v>3</v>
      </c>
      <c r="T206">
        <v>0</v>
      </c>
      <c r="W206" t="s">
        <v>729</v>
      </c>
    </row>
    <row r="207" spans="1:23" x14ac:dyDescent="0.25">
      <c r="A207">
        <v>200</v>
      </c>
      <c r="B207">
        <v>6210</v>
      </c>
      <c r="C207" t="s">
        <v>833</v>
      </c>
      <c r="D207" t="s">
        <v>173</v>
      </c>
      <c r="E207" t="s">
        <v>14</v>
      </c>
      <c r="F207" t="s">
        <v>834</v>
      </c>
      <c r="G207" t="str">
        <f>"201412006311"</f>
        <v>201412006311</v>
      </c>
      <c r="H207" t="s">
        <v>186</v>
      </c>
      <c r="I207">
        <v>0</v>
      </c>
      <c r="M207">
        <v>20</v>
      </c>
      <c r="N207">
        <v>0</v>
      </c>
      <c r="O207">
        <v>0</v>
      </c>
      <c r="P207" t="s">
        <v>729</v>
      </c>
      <c r="Q207">
        <v>0</v>
      </c>
      <c r="R207">
        <v>0</v>
      </c>
      <c r="S207">
        <v>0</v>
      </c>
      <c r="T207">
        <v>0</v>
      </c>
      <c r="W207" t="s">
        <v>729</v>
      </c>
    </row>
    <row r="208" spans="1:23" x14ac:dyDescent="0.25">
      <c r="A208">
        <v>201</v>
      </c>
      <c r="B208">
        <v>5937</v>
      </c>
      <c r="C208" t="s">
        <v>835</v>
      </c>
      <c r="D208" t="s">
        <v>58</v>
      </c>
      <c r="E208" t="s">
        <v>14</v>
      </c>
      <c r="F208" t="s">
        <v>836</v>
      </c>
      <c r="G208" t="str">
        <f>"201510001477"</f>
        <v>201510001477</v>
      </c>
      <c r="H208" t="s">
        <v>186</v>
      </c>
      <c r="I208">
        <v>0</v>
      </c>
      <c r="M208">
        <v>20</v>
      </c>
      <c r="N208">
        <v>0</v>
      </c>
      <c r="O208">
        <v>0</v>
      </c>
      <c r="P208" t="s">
        <v>729</v>
      </c>
      <c r="Q208">
        <v>0</v>
      </c>
      <c r="R208">
        <v>0</v>
      </c>
      <c r="S208">
        <v>0</v>
      </c>
      <c r="T208">
        <v>0</v>
      </c>
      <c r="W208" t="s">
        <v>729</v>
      </c>
    </row>
    <row r="209" spans="1:23" x14ac:dyDescent="0.25">
      <c r="A209">
        <v>202</v>
      </c>
      <c r="B209">
        <v>3802</v>
      </c>
      <c r="C209" t="s">
        <v>837</v>
      </c>
      <c r="D209" t="s">
        <v>838</v>
      </c>
      <c r="E209" t="s">
        <v>135</v>
      </c>
      <c r="F209" t="s">
        <v>839</v>
      </c>
      <c r="G209" t="str">
        <f>"00466841"</f>
        <v>00466841</v>
      </c>
      <c r="H209" t="s">
        <v>840</v>
      </c>
      <c r="I209">
        <v>0</v>
      </c>
      <c r="J209">
        <v>20</v>
      </c>
      <c r="M209">
        <v>20</v>
      </c>
      <c r="N209">
        <v>20</v>
      </c>
      <c r="O209">
        <v>0</v>
      </c>
      <c r="P209" t="s">
        <v>841</v>
      </c>
      <c r="Q209">
        <v>0</v>
      </c>
      <c r="R209">
        <v>0</v>
      </c>
      <c r="S209">
        <v>0</v>
      </c>
      <c r="T209">
        <v>0</v>
      </c>
      <c r="W209" t="s">
        <v>841</v>
      </c>
    </row>
    <row r="210" spans="1:23" x14ac:dyDescent="0.25">
      <c r="A210">
        <v>203</v>
      </c>
      <c r="B210">
        <v>479</v>
      </c>
      <c r="C210" t="s">
        <v>842</v>
      </c>
      <c r="D210" t="s">
        <v>843</v>
      </c>
      <c r="E210" t="s">
        <v>844</v>
      </c>
      <c r="F210" t="s">
        <v>845</v>
      </c>
      <c r="G210" t="str">
        <f>"201406004212"</f>
        <v>201406004212</v>
      </c>
      <c r="H210" t="s">
        <v>774</v>
      </c>
      <c r="I210">
        <v>0</v>
      </c>
      <c r="M210">
        <v>20</v>
      </c>
      <c r="N210">
        <v>0</v>
      </c>
      <c r="O210">
        <v>0</v>
      </c>
      <c r="P210" t="s">
        <v>846</v>
      </c>
      <c r="Q210">
        <v>0</v>
      </c>
      <c r="R210">
        <v>0</v>
      </c>
      <c r="S210">
        <v>6</v>
      </c>
      <c r="T210">
        <v>0</v>
      </c>
      <c r="W210" t="s">
        <v>734</v>
      </c>
    </row>
    <row r="211" spans="1:23" x14ac:dyDescent="0.25">
      <c r="A211">
        <v>204</v>
      </c>
      <c r="B211">
        <v>5554</v>
      </c>
      <c r="C211" t="s">
        <v>847</v>
      </c>
      <c r="D211" t="s">
        <v>58</v>
      </c>
      <c r="E211" t="s">
        <v>848</v>
      </c>
      <c r="F211" t="s">
        <v>849</v>
      </c>
      <c r="G211" t="str">
        <f>"00135567"</f>
        <v>00135567</v>
      </c>
      <c r="H211" t="s">
        <v>250</v>
      </c>
      <c r="I211">
        <v>0</v>
      </c>
      <c r="M211">
        <v>20</v>
      </c>
      <c r="N211">
        <v>0</v>
      </c>
      <c r="O211">
        <v>0</v>
      </c>
      <c r="P211" t="s">
        <v>395</v>
      </c>
      <c r="Q211">
        <v>0</v>
      </c>
      <c r="R211">
        <v>0</v>
      </c>
      <c r="S211">
        <v>3</v>
      </c>
      <c r="T211">
        <v>0</v>
      </c>
      <c r="W211" t="s">
        <v>734</v>
      </c>
    </row>
    <row r="212" spans="1:23" x14ac:dyDescent="0.25">
      <c r="A212">
        <v>205</v>
      </c>
      <c r="B212">
        <v>5282</v>
      </c>
      <c r="C212" t="s">
        <v>850</v>
      </c>
      <c r="D212" t="s">
        <v>851</v>
      </c>
      <c r="E212" t="s">
        <v>565</v>
      </c>
      <c r="F212" t="s">
        <v>852</v>
      </c>
      <c r="G212" t="str">
        <f>"00626595"</f>
        <v>00626595</v>
      </c>
      <c r="H212" t="s">
        <v>105</v>
      </c>
      <c r="I212">
        <v>0</v>
      </c>
      <c r="J212">
        <v>20</v>
      </c>
      <c r="M212">
        <v>0</v>
      </c>
      <c r="N212">
        <v>20</v>
      </c>
      <c r="O212">
        <v>0</v>
      </c>
      <c r="P212" t="s">
        <v>734</v>
      </c>
      <c r="Q212">
        <v>0</v>
      </c>
      <c r="R212">
        <v>0</v>
      </c>
      <c r="S212">
        <v>0</v>
      </c>
      <c r="T212">
        <v>0</v>
      </c>
      <c r="W212" t="s">
        <v>734</v>
      </c>
    </row>
    <row r="213" spans="1:23" x14ac:dyDescent="0.25">
      <c r="A213">
        <v>206</v>
      </c>
      <c r="B213">
        <v>2386</v>
      </c>
      <c r="C213" t="s">
        <v>853</v>
      </c>
      <c r="D213" t="s">
        <v>755</v>
      </c>
      <c r="E213" t="s">
        <v>854</v>
      </c>
      <c r="F213">
        <v>1055000</v>
      </c>
      <c r="G213" t="str">
        <f>"00631288"</f>
        <v>00631288</v>
      </c>
      <c r="H213" t="s">
        <v>855</v>
      </c>
      <c r="I213">
        <v>0</v>
      </c>
      <c r="J213">
        <v>20</v>
      </c>
      <c r="M213">
        <v>20</v>
      </c>
      <c r="N213">
        <v>20</v>
      </c>
      <c r="O213">
        <v>0</v>
      </c>
      <c r="P213" t="s">
        <v>856</v>
      </c>
      <c r="Q213">
        <v>0</v>
      </c>
      <c r="R213">
        <v>0</v>
      </c>
      <c r="S213">
        <v>3</v>
      </c>
      <c r="T213">
        <v>0</v>
      </c>
      <c r="W213" t="s">
        <v>857</v>
      </c>
    </row>
    <row r="214" spans="1:23" x14ac:dyDescent="0.25">
      <c r="A214">
        <v>207</v>
      </c>
      <c r="B214">
        <v>4339</v>
      </c>
      <c r="C214" t="s">
        <v>858</v>
      </c>
      <c r="D214" t="s">
        <v>14</v>
      </c>
      <c r="E214" t="s">
        <v>59</v>
      </c>
      <c r="F214">
        <v>1055349</v>
      </c>
      <c r="G214" t="str">
        <f>"00651457"</f>
        <v>00651457</v>
      </c>
      <c r="H214" t="s">
        <v>859</v>
      </c>
      <c r="I214">
        <v>0</v>
      </c>
      <c r="J214">
        <v>20</v>
      </c>
      <c r="L214">
        <v>10</v>
      </c>
      <c r="M214">
        <v>20</v>
      </c>
      <c r="N214">
        <v>20</v>
      </c>
      <c r="O214">
        <v>0</v>
      </c>
      <c r="P214" t="s">
        <v>860</v>
      </c>
      <c r="Q214">
        <v>0</v>
      </c>
      <c r="R214">
        <v>0</v>
      </c>
      <c r="S214">
        <v>0</v>
      </c>
      <c r="T214">
        <v>0</v>
      </c>
      <c r="W214" t="s">
        <v>860</v>
      </c>
    </row>
    <row r="215" spans="1:23" x14ac:dyDescent="0.25">
      <c r="A215">
        <v>208</v>
      </c>
      <c r="B215">
        <v>4191</v>
      </c>
      <c r="C215" t="s">
        <v>861</v>
      </c>
      <c r="D215" t="s">
        <v>862</v>
      </c>
      <c r="E215" t="s">
        <v>266</v>
      </c>
      <c r="F215" t="s">
        <v>863</v>
      </c>
      <c r="G215" t="str">
        <f>"00255156"</f>
        <v>00255156</v>
      </c>
      <c r="H215" t="s">
        <v>125</v>
      </c>
      <c r="I215">
        <v>0</v>
      </c>
      <c r="M215">
        <v>20</v>
      </c>
      <c r="N215">
        <v>0</v>
      </c>
      <c r="O215">
        <v>0</v>
      </c>
      <c r="P215" t="s">
        <v>864</v>
      </c>
      <c r="Q215">
        <v>0</v>
      </c>
      <c r="R215">
        <v>0</v>
      </c>
      <c r="S215">
        <v>0</v>
      </c>
      <c r="T215">
        <v>0</v>
      </c>
      <c r="W215" t="s">
        <v>864</v>
      </c>
    </row>
    <row r="216" spans="1:23" x14ac:dyDescent="0.25">
      <c r="A216">
        <v>209</v>
      </c>
      <c r="B216">
        <v>22</v>
      </c>
      <c r="C216" t="s">
        <v>865</v>
      </c>
      <c r="D216" t="s">
        <v>43</v>
      </c>
      <c r="E216" t="s">
        <v>233</v>
      </c>
      <c r="F216" t="s">
        <v>866</v>
      </c>
      <c r="G216" t="str">
        <f>"201402006236"</f>
        <v>201402006236</v>
      </c>
      <c r="H216" t="s">
        <v>867</v>
      </c>
      <c r="I216">
        <v>0</v>
      </c>
      <c r="J216">
        <v>20</v>
      </c>
      <c r="M216">
        <v>20</v>
      </c>
      <c r="N216">
        <v>20</v>
      </c>
      <c r="O216">
        <v>0</v>
      </c>
      <c r="P216" t="s">
        <v>868</v>
      </c>
      <c r="Q216">
        <v>0</v>
      </c>
      <c r="R216">
        <v>0</v>
      </c>
      <c r="S216">
        <v>0</v>
      </c>
      <c r="T216">
        <v>0</v>
      </c>
      <c r="W216" t="s">
        <v>868</v>
      </c>
    </row>
    <row r="217" spans="1:23" x14ac:dyDescent="0.25">
      <c r="A217">
        <v>210</v>
      </c>
      <c r="B217">
        <v>4899</v>
      </c>
      <c r="C217" t="s">
        <v>869</v>
      </c>
      <c r="D217" t="s">
        <v>713</v>
      </c>
      <c r="E217" t="s">
        <v>43</v>
      </c>
      <c r="F217" t="s">
        <v>870</v>
      </c>
      <c r="G217" t="str">
        <f>"00630835"</f>
        <v>00630835</v>
      </c>
      <c r="H217" t="s">
        <v>79</v>
      </c>
      <c r="I217">
        <v>0</v>
      </c>
      <c r="M217">
        <v>20</v>
      </c>
      <c r="N217">
        <v>0</v>
      </c>
      <c r="O217">
        <v>0</v>
      </c>
      <c r="P217" t="s">
        <v>502</v>
      </c>
      <c r="Q217">
        <v>0</v>
      </c>
      <c r="R217">
        <v>0</v>
      </c>
      <c r="S217">
        <v>0</v>
      </c>
      <c r="T217">
        <v>0</v>
      </c>
      <c r="W217" t="s">
        <v>502</v>
      </c>
    </row>
    <row r="218" spans="1:23" x14ac:dyDescent="0.25">
      <c r="A218">
        <v>211</v>
      </c>
      <c r="B218">
        <v>5374</v>
      </c>
      <c r="C218" t="s">
        <v>871</v>
      </c>
      <c r="D218" t="s">
        <v>37</v>
      </c>
      <c r="E218" t="s">
        <v>129</v>
      </c>
      <c r="F218" t="s">
        <v>872</v>
      </c>
      <c r="G218" t="str">
        <f>"00338616"</f>
        <v>00338616</v>
      </c>
      <c r="H218">
        <v>48</v>
      </c>
      <c r="I218">
        <v>0</v>
      </c>
      <c r="L218">
        <v>10</v>
      </c>
      <c r="M218">
        <v>20</v>
      </c>
      <c r="N218">
        <v>10</v>
      </c>
      <c r="O218">
        <v>0</v>
      </c>
      <c r="P218">
        <v>78</v>
      </c>
      <c r="Q218">
        <v>0</v>
      </c>
      <c r="R218">
        <v>0</v>
      </c>
      <c r="S218">
        <v>0</v>
      </c>
      <c r="T218">
        <v>0</v>
      </c>
      <c r="W218">
        <v>78</v>
      </c>
    </row>
    <row r="219" spans="1:23" x14ac:dyDescent="0.25">
      <c r="A219">
        <v>212</v>
      </c>
      <c r="B219">
        <v>6049</v>
      </c>
      <c r="C219" t="s">
        <v>873</v>
      </c>
      <c r="D219" t="s">
        <v>176</v>
      </c>
      <c r="E219" t="s">
        <v>37</v>
      </c>
      <c r="F219" t="s">
        <v>874</v>
      </c>
      <c r="G219" t="str">
        <f>"201412005876"</f>
        <v>201412005876</v>
      </c>
      <c r="H219">
        <v>48</v>
      </c>
      <c r="I219">
        <v>0</v>
      </c>
      <c r="L219">
        <v>20</v>
      </c>
      <c r="M219">
        <v>20</v>
      </c>
      <c r="N219">
        <v>10</v>
      </c>
      <c r="O219">
        <v>0</v>
      </c>
      <c r="P219">
        <v>78</v>
      </c>
      <c r="Q219">
        <v>0</v>
      </c>
      <c r="R219">
        <v>0</v>
      </c>
      <c r="S219">
        <v>0</v>
      </c>
      <c r="T219">
        <v>0</v>
      </c>
      <c r="W219">
        <v>78</v>
      </c>
    </row>
    <row r="220" spans="1:23" x14ac:dyDescent="0.25">
      <c r="A220">
        <v>213</v>
      </c>
      <c r="B220">
        <v>370</v>
      </c>
      <c r="C220" t="s">
        <v>875</v>
      </c>
      <c r="D220" t="s">
        <v>70</v>
      </c>
      <c r="E220" t="s">
        <v>876</v>
      </c>
      <c r="F220" t="s">
        <v>877</v>
      </c>
      <c r="G220" t="str">
        <f>"00250873"</f>
        <v>00250873</v>
      </c>
      <c r="H220" t="s">
        <v>878</v>
      </c>
      <c r="I220">
        <v>10</v>
      </c>
      <c r="L220">
        <v>10</v>
      </c>
      <c r="M220">
        <v>20</v>
      </c>
      <c r="N220">
        <v>10</v>
      </c>
      <c r="O220">
        <v>0</v>
      </c>
      <c r="P220" t="s">
        <v>879</v>
      </c>
      <c r="Q220">
        <v>0</v>
      </c>
      <c r="R220">
        <v>0</v>
      </c>
      <c r="S220">
        <v>0</v>
      </c>
      <c r="T220">
        <v>0</v>
      </c>
      <c r="W220" t="s">
        <v>879</v>
      </c>
    </row>
    <row r="221" spans="1:23" x14ac:dyDescent="0.25">
      <c r="A221">
        <v>214</v>
      </c>
      <c r="B221">
        <v>2268</v>
      </c>
      <c r="C221" t="s">
        <v>880</v>
      </c>
      <c r="D221" t="s">
        <v>754</v>
      </c>
      <c r="E221" t="s">
        <v>350</v>
      </c>
      <c r="F221" t="s">
        <v>881</v>
      </c>
      <c r="G221" t="str">
        <f>"00545000"</f>
        <v>00545000</v>
      </c>
      <c r="H221" t="s">
        <v>882</v>
      </c>
      <c r="I221">
        <v>0</v>
      </c>
      <c r="L221">
        <v>10</v>
      </c>
      <c r="M221">
        <v>20</v>
      </c>
      <c r="N221">
        <v>10</v>
      </c>
      <c r="O221">
        <v>0</v>
      </c>
      <c r="P221" t="s">
        <v>883</v>
      </c>
      <c r="Q221">
        <v>0</v>
      </c>
      <c r="R221">
        <v>0</v>
      </c>
      <c r="S221">
        <v>3</v>
      </c>
      <c r="T221">
        <v>0</v>
      </c>
      <c r="W221" t="s">
        <v>884</v>
      </c>
    </row>
    <row r="222" spans="1:23" x14ac:dyDescent="0.25">
      <c r="A222">
        <v>215</v>
      </c>
      <c r="B222">
        <v>1778</v>
      </c>
      <c r="C222" t="s">
        <v>885</v>
      </c>
      <c r="D222" t="s">
        <v>93</v>
      </c>
      <c r="E222" t="s">
        <v>37</v>
      </c>
      <c r="F222" t="s">
        <v>886</v>
      </c>
      <c r="G222" t="str">
        <f>"00147799"</f>
        <v>00147799</v>
      </c>
      <c r="H222">
        <v>57</v>
      </c>
      <c r="I222">
        <v>0</v>
      </c>
      <c r="M222">
        <v>20</v>
      </c>
      <c r="N222">
        <v>0</v>
      </c>
      <c r="O222">
        <v>0</v>
      </c>
      <c r="P222">
        <v>77</v>
      </c>
      <c r="Q222">
        <v>0</v>
      </c>
      <c r="R222">
        <v>0</v>
      </c>
      <c r="S222">
        <v>0</v>
      </c>
      <c r="T222">
        <v>0</v>
      </c>
      <c r="W222">
        <v>77</v>
      </c>
    </row>
    <row r="223" spans="1:23" x14ac:dyDescent="0.25">
      <c r="A223">
        <v>216</v>
      </c>
      <c r="B223">
        <v>2333</v>
      </c>
      <c r="C223" t="s">
        <v>887</v>
      </c>
      <c r="D223" t="s">
        <v>51</v>
      </c>
      <c r="E223" t="s">
        <v>265</v>
      </c>
      <c r="F223" t="s">
        <v>888</v>
      </c>
      <c r="G223" t="str">
        <f>"00163892"</f>
        <v>00163892</v>
      </c>
      <c r="H223">
        <v>57</v>
      </c>
      <c r="I223">
        <v>0</v>
      </c>
      <c r="M223">
        <v>20</v>
      </c>
      <c r="N223">
        <v>0</v>
      </c>
      <c r="O223">
        <v>0</v>
      </c>
      <c r="P223">
        <v>77</v>
      </c>
      <c r="Q223">
        <v>0</v>
      </c>
      <c r="R223">
        <v>0</v>
      </c>
      <c r="S223">
        <v>0</v>
      </c>
      <c r="T223">
        <v>0</v>
      </c>
      <c r="W223">
        <v>77</v>
      </c>
    </row>
    <row r="224" spans="1:23" x14ac:dyDescent="0.25">
      <c r="A224">
        <v>217</v>
      </c>
      <c r="B224">
        <v>5147</v>
      </c>
      <c r="C224" t="s">
        <v>889</v>
      </c>
      <c r="D224" t="s">
        <v>93</v>
      </c>
      <c r="E224" t="s">
        <v>890</v>
      </c>
      <c r="F224" t="s">
        <v>891</v>
      </c>
      <c r="G224" t="str">
        <f>"00004771"</f>
        <v>00004771</v>
      </c>
      <c r="H224" t="s">
        <v>54</v>
      </c>
      <c r="I224">
        <v>0</v>
      </c>
      <c r="M224">
        <v>20</v>
      </c>
      <c r="N224">
        <v>0</v>
      </c>
      <c r="O224">
        <v>0</v>
      </c>
      <c r="P224" t="s">
        <v>832</v>
      </c>
      <c r="Q224">
        <v>0</v>
      </c>
      <c r="R224">
        <v>0</v>
      </c>
      <c r="S224">
        <v>0</v>
      </c>
      <c r="T224">
        <v>0</v>
      </c>
      <c r="W224" t="s">
        <v>832</v>
      </c>
    </row>
    <row r="225" spans="1:23" x14ac:dyDescent="0.25">
      <c r="A225">
        <v>218</v>
      </c>
      <c r="B225">
        <v>6380</v>
      </c>
      <c r="C225" t="s">
        <v>892</v>
      </c>
      <c r="D225" t="s">
        <v>893</v>
      </c>
      <c r="E225" t="s">
        <v>70</v>
      </c>
      <c r="F225" t="s">
        <v>894</v>
      </c>
      <c r="G225" t="str">
        <f>"201511016475"</f>
        <v>201511016475</v>
      </c>
      <c r="H225" t="s">
        <v>811</v>
      </c>
      <c r="I225">
        <v>0</v>
      </c>
      <c r="M225">
        <v>20</v>
      </c>
      <c r="N225">
        <v>0</v>
      </c>
      <c r="O225">
        <v>0</v>
      </c>
      <c r="P225" t="s">
        <v>895</v>
      </c>
      <c r="Q225">
        <v>0</v>
      </c>
      <c r="R225">
        <v>0</v>
      </c>
      <c r="S225">
        <v>6</v>
      </c>
      <c r="T225">
        <v>0</v>
      </c>
      <c r="W225" t="s">
        <v>896</v>
      </c>
    </row>
    <row r="226" spans="1:23" x14ac:dyDescent="0.25">
      <c r="A226">
        <v>219</v>
      </c>
      <c r="B226">
        <v>4429</v>
      </c>
      <c r="C226" t="s">
        <v>897</v>
      </c>
      <c r="D226" t="s">
        <v>58</v>
      </c>
      <c r="E226" t="s">
        <v>14</v>
      </c>
      <c r="F226" t="s">
        <v>898</v>
      </c>
      <c r="G226" t="str">
        <f>"201504003066"</f>
        <v>201504003066</v>
      </c>
      <c r="H226" t="s">
        <v>614</v>
      </c>
      <c r="I226">
        <v>0</v>
      </c>
      <c r="M226">
        <v>20</v>
      </c>
      <c r="N226">
        <v>0</v>
      </c>
      <c r="O226">
        <v>0</v>
      </c>
      <c r="P226" t="s">
        <v>899</v>
      </c>
      <c r="Q226">
        <v>0</v>
      </c>
      <c r="R226">
        <v>0</v>
      </c>
      <c r="S226">
        <v>6</v>
      </c>
      <c r="T226">
        <v>0</v>
      </c>
      <c r="W226" t="s">
        <v>395</v>
      </c>
    </row>
    <row r="227" spans="1:23" x14ac:dyDescent="0.25">
      <c r="A227">
        <v>220</v>
      </c>
      <c r="B227">
        <v>144</v>
      </c>
      <c r="C227" t="s">
        <v>900</v>
      </c>
      <c r="D227" t="s">
        <v>62</v>
      </c>
      <c r="E227" t="s">
        <v>70</v>
      </c>
      <c r="F227" t="s">
        <v>901</v>
      </c>
      <c r="G227" t="str">
        <f>"200812000235"</f>
        <v>200812000235</v>
      </c>
      <c r="H227" t="s">
        <v>902</v>
      </c>
      <c r="I227">
        <v>0</v>
      </c>
      <c r="M227">
        <v>20</v>
      </c>
      <c r="N227">
        <v>0</v>
      </c>
      <c r="O227">
        <v>0</v>
      </c>
      <c r="P227" t="s">
        <v>903</v>
      </c>
      <c r="Q227">
        <v>0</v>
      </c>
      <c r="R227">
        <v>0</v>
      </c>
      <c r="S227">
        <v>6</v>
      </c>
      <c r="T227">
        <v>0</v>
      </c>
      <c r="W227" t="s">
        <v>904</v>
      </c>
    </row>
    <row r="228" spans="1:23" x14ac:dyDescent="0.25">
      <c r="A228">
        <v>221</v>
      </c>
      <c r="B228">
        <v>4109</v>
      </c>
      <c r="C228" t="s">
        <v>905</v>
      </c>
      <c r="D228" t="s">
        <v>906</v>
      </c>
      <c r="E228" t="s">
        <v>97</v>
      </c>
      <c r="F228" t="s">
        <v>907</v>
      </c>
      <c r="G228" t="str">
        <f>"00096148"</f>
        <v>00096148</v>
      </c>
      <c r="H228" t="s">
        <v>908</v>
      </c>
      <c r="I228">
        <v>0</v>
      </c>
      <c r="L228">
        <v>10</v>
      </c>
      <c r="M228">
        <v>20</v>
      </c>
      <c r="N228">
        <v>10</v>
      </c>
      <c r="O228">
        <v>0</v>
      </c>
      <c r="P228" t="s">
        <v>909</v>
      </c>
      <c r="Q228">
        <v>0</v>
      </c>
      <c r="R228">
        <v>0</v>
      </c>
      <c r="S228">
        <v>0</v>
      </c>
      <c r="T228">
        <v>0</v>
      </c>
      <c r="W228" t="s">
        <v>909</v>
      </c>
    </row>
    <row r="229" spans="1:23" x14ac:dyDescent="0.25">
      <c r="A229">
        <v>222</v>
      </c>
      <c r="B229">
        <v>2180</v>
      </c>
      <c r="C229" t="s">
        <v>910</v>
      </c>
      <c r="D229" t="s">
        <v>911</v>
      </c>
      <c r="E229" t="s">
        <v>70</v>
      </c>
      <c r="F229" t="s">
        <v>912</v>
      </c>
      <c r="G229" t="str">
        <f>"00549711"</f>
        <v>00549711</v>
      </c>
      <c r="H229" t="s">
        <v>526</v>
      </c>
      <c r="I229">
        <v>0</v>
      </c>
      <c r="M229">
        <v>20</v>
      </c>
      <c r="N229">
        <v>0</v>
      </c>
      <c r="O229">
        <v>0</v>
      </c>
      <c r="P229" t="s">
        <v>913</v>
      </c>
      <c r="Q229">
        <v>0</v>
      </c>
      <c r="R229">
        <v>0</v>
      </c>
      <c r="S229">
        <v>0</v>
      </c>
      <c r="T229">
        <v>0</v>
      </c>
      <c r="W229" t="s">
        <v>913</v>
      </c>
    </row>
    <row r="230" spans="1:23" x14ac:dyDescent="0.25">
      <c r="A230">
        <v>223</v>
      </c>
      <c r="B230">
        <v>5450</v>
      </c>
      <c r="C230" t="s">
        <v>914</v>
      </c>
      <c r="D230" t="s">
        <v>43</v>
      </c>
      <c r="E230" t="s">
        <v>14</v>
      </c>
      <c r="F230" t="s">
        <v>915</v>
      </c>
      <c r="G230" t="str">
        <f>"00647814"</f>
        <v>00647814</v>
      </c>
      <c r="H230" t="s">
        <v>336</v>
      </c>
      <c r="I230">
        <v>0</v>
      </c>
      <c r="M230">
        <v>20</v>
      </c>
      <c r="N230">
        <v>0</v>
      </c>
      <c r="O230">
        <v>0</v>
      </c>
      <c r="P230" t="s">
        <v>916</v>
      </c>
      <c r="Q230">
        <v>0</v>
      </c>
      <c r="R230">
        <v>0</v>
      </c>
      <c r="S230">
        <v>0</v>
      </c>
      <c r="T230">
        <v>0</v>
      </c>
      <c r="W230" t="s">
        <v>916</v>
      </c>
    </row>
    <row r="231" spans="1:23" x14ac:dyDescent="0.25">
      <c r="A231">
        <v>224</v>
      </c>
      <c r="B231">
        <v>4365</v>
      </c>
      <c r="C231" t="s">
        <v>917</v>
      </c>
      <c r="D231" t="s">
        <v>918</v>
      </c>
      <c r="E231" t="s">
        <v>59</v>
      </c>
      <c r="F231" t="s">
        <v>919</v>
      </c>
      <c r="G231" t="str">
        <f>"201511008281"</f>
        <v>201511008281</v>
      </c>
      <c r="H231" t="s">
        <v>920</v>
      </c>
      <c r="I231">
        <v>0</v>
      </c>
      <c r="L231">
        <v>10</v>
      </c>
      <c r="M231">
        <v>20</v>
      </c>
      <c r="N231">
        <v>10</v>
      </c>
      <c r="O231">
        <v>0</v>
      </c>
      <c r="P231" t="s">
        <v>921</v>
      </c>
      <c r="Q231">
        <v>0</v>
      </c>
      <c r="R231">
        <v>0</v>
      </c>
      <c r="S231">
        <v>6</v>
      </c>
      <c r="T231">
        <v>0</v>
      </c>
      <c r="W231" t="s">
        <v>404</v>
      </c>
    </row>
    <row r="232" spans="1:23" x14ac:dyDescent="0.25">
      <c r="A232">
        <v>225</v>
      </c>
      <c r="B232">
        <v>4207</v>
      </c>
      <c r="C232" t="s">
        <v>922</v>
      </c>
      <c r="D232" t="s">
        <v>923</v>
      </c>
      <c r="E232" t="s">
        <v>43</v>
      </c>
      <c r="F232" t="s">
        <v>924</v>
      </c>
      <c r="G232" t="str">
        <f>"00469947"</f>
        <v>00469947</v>
      </c>
      <c r="H232" t="s">
        <v>427</v>
      </c>
      <c r="I232">
        <v>0</v>
      </c>
      <c r="M232">
        <v>20</v>
      </c>
      <c r="N232">
        <v>0</v>
      </c>
      <c r="O232">
        <v>0</v>
      </c>
      <c r="P232" t="s">
        <v>820</v>
      </c>
      <c r="Q232">
        <v>0</v>
      </c>
      <c r="R232">
        <v>0</v>
      </c>
      <c r="S232">
        <v>0</v>
      </c>
      <c r="T232">
        <v>0</v>
      </c>
      <c r="W232" t="s">
        <v>820</v>
      </c>
    </row>
    <row r="233" spans="1:23" x14ac:dyDescent="0.25">
      <c r="A233">
        <v>226</v>
      </c>
      <c r="B233">
        <v>2385</v>
      </c>
      <c r="C233" t="s">
        <v>925</v>
      </c>
      <c r="D233" t="s">
        <v>58</v>
      </c>
      <c r="E233" t="s">
        <v>173</v>
      </c>
      <c r="F233" t="s">
        <v>926</v>
      </c>
      <c r="G233" t="str">
        <f>"200805000417"</f>
        <v>200805000417</v>
      </c>
      <c r="H233" t="s">
        <v>427</v>
      </c>
      <c r="I233">
        <v>0</v>
      </c>
      <c r="M233">
        <v>20</v>
      </c>
      <c r="N233">
        <v>0</v>
      </c>
      <c r="O233">
        <v>0</v>
      </c>
      <c r="P233" t="s">
        <v>820</v>
      </c>
      <c r="Q233">
        <v>0</v>
      </c>
      <c r="R233">
        <v>0</v>
      </c>
      <c r="S233">
        <v>0</v>
      </c>
      <c r="T233">
        <v>0</v>
      </c>
      <c r="W233" t="s">
        <v>820</v>
      </c>
    </row>
    <row r="234" spans="1:23" x14ac:dyDescent="0.25">
      <c r="A234">
        <v>227</v>
      </c>
      <c r="B234">
        <v>5969</v>
      </c>
      <c r="C234" t="s">
        <v>927</v>
      </c>
      <c r="D234" t="s">
        <v>43</v>
      </c>
      <c r="E234" t="s">
        <v>70</v>
      </c>
      <c r="F234" t="s">
        <v>928</v>
      </c>
      <c r="G234" t="str">
        <f>"00640738"</f>
        <v>00640738</v>
      </c>
      <c r="H234">
        <v>54</v>
      </c>
      <c r="I234">
        <v>0</v>
      </c>
      <c r="M234">
        <v>20</v>
      </c>
      <c r="N234">
        <v>0</v>
      </c>
      <c r="O234">
        <v>0</v>
      </c>
      <c r="P234">
        <v>74</v>
      </c>
      <c r="Q234">
        <v>0</v>
      </c>
      <c r="R234">
        <v>0</v>
      </c>
      <c r="S234">
        <v>0</v>
      </c>
      <c r="T234">
        <v>0</v>
      </c>
      <c r="W234">
        <v>74</v>
      </c>
    </row>
    <row r="235" spans="1:23" x14ac:dyDescent="0.25">
      <c r="A235">
        <v>228</v>
      </c>
      <c r="B235">
        <v>2838</v>
      </c>
      <c r="C235" t="s">
        <v>929</v>
      </c>
      <c r="D235" t="s">
        <v>246</v>
      </c>
      <c r="E235" t="s">
        <v>421</v>
      </c>
      <c r="F235" t="s">
        <v>930</v>
      </c>
      <c r="G235" t="str">
        <f>"00174023"</f>
        <v>00174023</v>
      </c>
      <c r="H235" t="s">
        <v>931</v>
      </c>
      <c r="I235">
        <v>0</v>
      </c>
      <c r="L235">
        <v>10</v>
      </c>
      <c r="M235">
        <v>20</v>
      </c>
      <c r="N235">
        <v>10</v>
      </c>
      <c r="O235">
        <v>0</v>
      </c>
      <c r="P235" t="s">
        <v>932</v>
      </c>
      <c r="Q235">
        <v>0</v>
      </c>
      <c r="R235">
        <v>0</v>
      </c>
      <c r="S235">
        <v>0</v>
      </c>
      <c r="T235">
        <v>0</v>
      </c>
      <c r="W235" t="s">
        <v>932</v>
      </c>
    </row>
    <row r="236" spans="1:23" x14ac:dyDescent="0.25">
      <c r="A236">
        <v>229</v>
      </c>
      <c r="B236">
        <v>4910</v>
      </c>
      <c r="C236" t="s">
        <v>933</v>
      </c>
      <c r="D236" t="s">
        <v>37</v>
      </c>
      <c r="E236" t="s">
        <v>195</v>
      </c>
      <c r="F236" t="s">
        <v>934</v>
      </c>
      <c r="G236" t="str">
        <f>"00181427"</f>
        <v>00181427</v>
      </c>
      <c r="H236" t="s">
        <v>935</v>
      </c>
      <c r="I236">
        <v>0</v>
      </c>
      <c r="M236">
        <v>20</v>
      </c>
      <c r="N236">
        <v>0</v>
      </c>
      <c r="O236">
        <v>0</v>
      </c>
      <c r="P236" t="s">
        <v>936</v>
      </c>
      <c r="Q236">
        <v>0</v>
      </c>
      <c r="R236">
        <v>0</v>
      </c>
      <c r="S236">
        <v>12</v>
      </c>
      <c r="T236">
        <v>0</v>
      </c>
      <c r="W236" t="s">
        <v>937</v>
      </c>
    </row>
    <row r="237" spans="1:23" x14ac:dyDescent="0.25">
      <c r="A237">
        <v>230</v>
      </c>
      <c r="B237">
        <v>5424</v>
      </c>
      <c r="C237" t="s">
        <v>938</v>
      </c>
      <c r="D237" t="s">
        <v>14</v>
      </c>
      <c r="E237" t="s">
        <v>43</v>
      </c>
      <c r="F237" t="s">
        <v>939</v>
      </c>
      <c r="G237" t="str">
        <f>"00448652"</f>
        <v>00448652</v>
      </c>
      <c r="H237" t="s">
        <v>774</v>
      </c>
      <c r="I237">
        <v>0</v>
      </c>
      <c r="M237">
        <v>20</v>
      </c>
      <c r="N237">
        <v>0</v>
      </c>
      <c r="O237">
        <v>0</v>
      </c>
      <c r="P237" t="s">
        <v>846</v>
      </c>
      <c r="Q237">
        <v>0</v>
      </c>
      <c r="R237">
        <v>0</v>
      </c>
      <c r="S237">
        <v>0</v>
      </c>
      <c r="T237">
        <v>0</v>
      </c>
      <c r="W237" t="s">
        <v>846</v>
      </c>
    </row>
    <row r="238" spans="1:23" x14ac:dyDescent="0.25">
      <c r="A238">
        <v>231</v>
      </c>
      <c r="B238">
        <v>2415</v>
      </c>
      <c r="C238" t="s">
        <v>940</v>
      </c>
      <c r="D238" t="s">
        <v>401</v>
      </c>
      <c r="E238" t="s">
        <v>37</v>
      </c>
      <c r="F238" t="s">
        <v>941</v>
      </c>
      <c r="G238" t="str">
        <f>"00506454"</f>
        <v>00506454</v>
      </c>
      <c r="H238" t="s">
        <v>137</v>
      </c>
      <c r="I238">
        <v>0</v>
      </c>
      <c r="M238">
        <v>20</v>
      </c>
      <c r="N238">
        <v>0</v>
      </c>
      <c r="O238">
        <v>0</v>
      </c>
      <c r="P238" t="s">
        <v>942</v>
      </c>
      <c r="Q238">
        <v>0</v>
      </c>
      <c r="R238">
        <v>0</v>
      </c>
      <c r="S238">
        <v>3</v>
      </c>
      <c r="T238">
        <v>0</v>
      </c>
      <c r="W238" t="s">
        <v>943</v>
      </c>
    </row>
    <row r="239" spans="1:23" x14ac:dyDescent="0.25">
      <c r="A239">
        <v>232</v>
      </c>
      <c r="B239">
        <v>5693</v>
      </c>
      <c r="C239" t="s">
        <v>944</v>
      </c>
      <c r="D239" t="s">
        <v>945</v>
      </c>
      <c r="E239" t="s">
        <v>565</v>
      </c>
      <c r="F239" t="s">
        <v>946</v>
      </c>
      <c r="G239" t="str">
        <f>"00157640"</f>
        <v>00157640</v>
      </c>
      <c r="H239" t="s">
        <v>254</v>
      </c>
      <c r="I239">
        <v>0</v>
      </c>
      <c r="M239">
        <v>20</v>
      </c>
      <c r="N239">
        <v>0</v>
      </c>
      <c r="O239">
        <v>0</v>
      </c>
      <c r="P239" t="s">
        <v>947</v>
      </c>
      <c r="Q239">
        <v>0</v>
      </c>
      <c r="R239">
        <v>0</v>
      </c>
      <c r="S239">
        <v>3</v>
      </c>
      <c r="T239">
        <v>0</v>
      </c>
      <c r="W239" t="s">
        <v>948</v>
      </c>
    </row>
    <row r="240" spans="1:23" x14ac:dyDescent="0.25">
      <c r="A240">
        <v>233</v>
      </c>
      <c r="B240">
        <v>3392</v>
      </c>
      <c r="C240" t="s">
        <v>949</v>
      </c>
      <c r="D240" t="s">
        <v>950</v>
      </c>
      <c r="E240" t="s">
        <v>951</v>
      </c>
      <c r="F240" t="s">
        <v>952</v>
      </c>
      <c r="G240" t="str">
        <f>"00539205"</f>
        <v>00539205</v>
      </c>
      <c r="H240" t="s">
        <v>591</v>
      </c>
      <c r="I240">
        <v>0</v>
      </c>
      <c r="M240">
        <v>20</v>
      </c>
      <c r="N240">
        <v>0</v>
      </c>
      <c r="O240">
        <v>0</v>
      </c>
      <c r="P240" t="s">
        <v>948</v>
      </c>
      <c r="Q240">
        <v>0</v>
      </c>
      <c r="R240">
        <v>0</v>
      </c>
      <c r="S240">
        <v>0</v>
      </c>
      <c r="T240">
        <v>0</v>
      </c>
      <c r="W240" t="s">
        <v>948</v>
      </c>
    </row>
    <row r="241" spans="1:23" x14ac:dyDescent="0.25">
      <c r="A241">
        <v>234</v>
      </c>
      <c r="B241">
        <v>4861</v>
      </c>
      <c r="C241" t="s">
        <v>397</v>
      </c>
      <c r="D241" t="s">
        <v>266</v>
      </c>
      <c r="E241" t="s">
        <v>97</v>
      </c>
      <c r="F241" t="s">
        <v>953</v>
      </c>
      <c r="G241" t="str">
        <f>"00630913"</f>
        <v>00630913</v>
      </c>
      <c r="H241" t="s">
        <v>954</v>
      </c>
      <c r="I241">
        <v>0</v>
      </c>
      <c r="L241">
        <v>10</v>
      </c>
      <c r="M241">
        <v>20</v>
      </c>
      <c r="N241">
        <v>10</v>
      </c>
      <c r="O241">
        <v>0</v>
      </c>
      <c r="P241" t="s">
        <v>955</v>
      </c>
      <c r="Q241">
        <v>0</v>
      </c>
      <c r="R241">
        <v>0</v>
      </c>
      <c r="S241">
        <v>0</v>
      </c>
      <c r="T241">
        <v>0</v>
      </c>
      <c r="W241" t="s">
        <v>955</v>
      </c>
    </row>
    <row r="242" spans="1:23" x14ac:dyDescent="0.25">
      <c r="A242">
        <v>235</v>
      </c>
      <c r="B242">
        <v>5571</v>
      </c>
      <c r="C242" t="s">
        <v>956</v>
      </c>
      <c r="D242" t="s">
        <v>14</v>
      </c>
      <c r="E242" t="s">
        <v>59</v>
      </c>
      <c r="F242" t="s">
        <v>957</v>
      </c>
      <c r="G242" t="str">
        <f>"00155161"</f>
        <v>00155161</v>
      </c>
      <c r="H242" t="s">
        <v>649</v>
      </c>
      <c r="I242">
        <v>0</v>
      </c>
      <c r="M242">
        <v>20</v>
      </c>
      <c r="N242">
        <v>0</v>
      </c>
      <c r="O242">
        <v>0</v>
      </c>
      <c r="P242" t="s">
        <v>958</v>
      </c>
      <c r="Q242">
        <v>0</v>
      </c>
      <c r="R242">
        <v>0</v>
      </c>
      <c r="S242">
        <v>0</v>
      </c>
      <c r="T242">
        <v>0</v>
      </c>
      <c r="W242" t="s">
        <v>958</v>
      </c>
    </row>
    <row r="243" spans="1:23" x14ac:dyDescent="0.25">
      <c r="A243">
        <v>236</v>
      </c>
      <c r="B243">
        <v>2024</v>
      </c>
      <c r="C243" t="s">
        <v>959</v>
      </c>
      <c r="D243" t="s">
        <v>960</v>
      </c>
      <c r="E243" t="s">
        <v>961</v>
      </c>
      <c r="F243" t="s">
        <v>962</v>
      </c>
      <c r="G243" t="str">
        <f>"201510004806"</f>
        <v>201510004806</v>
      </c>
      <c r="H243" t="s">
        <v>963</v>
      </c>
      <c r="I243">
        <v>0</v>
      </c>
      <c r="M243">
        <v>20</v>
      </c>
      <c r="N243">
        <v>0</v>
      </c>
      <c r="O243">
        <v>0</v>
      </c>
      <c r="P243" t="s">
        <v>964</v>
      </c>
      <c r="Q243">
        <v>0</v>
      </c>
      <c r="R243">
        <v>0</v>
      </c>
      <c r="S243">
        <v>6</v>
      </c>
      <c r="T243">
        <v>0</v>
      </c>
      <c r="W243" t="s">
        <v>965</v>
      </c>
    </row>
    <row r="244" spans="1:23" x14ac:dyDescent="0.25">
      <c r="A244">
        <v>237</v>
      </c>
      <c r="B244">
        <v>147</v>
      </c>
      <c r="C244" t="s">
        <v>966</v>
      </c>
      <c r="D244" t="s">
        <v>173</v>
      </c>
      <c r="E244" t="s">
        <v>129</v>
      </c>
      <c r="F244" t="s">
        <v>967</v>
      </c>
      <c r="G244" t="str">
        <f>"00371169"</f>
        <v>00371169</v>
      </c>
      <c r="H244" t="s">
        <v>968</v>
      </c>
      <c r="I244">
        <v>0</v>
      </c>
      <c r="M244">
        <v>20</v>
      </c>
      <c r="N244">
        <v>0</v>
      </c>
      <c r="O244">
        <v>0</v>
      </c>
      <c r="P244" t="s">
        <v>969</v>
      </c>
      <c r="Q244">
        <v>8</v>
      </c>
      <c r="R244">
        <v>8</v>
      </c>
      <c r="S244">
        <v>0</v>
      </c>
      <c r="T244">
        <v>0</v>
      </c>
      <c r="W244" t="s">
        <v>970</v>
      </c>
    </row>
    <row r="245" spans="1:23" x14ac:dyDescent="0.25">
      <c r="A245">
        <v>238</v>
      </c>
      <c r="B245">
        <v>2202</v>
      </c>
      <c r="C245" t="s">
        <v>971</v>
      </c>
      <c r="D245" t="s">
        <v>70</v>
      </c>
      <c r="E245" t="s">
        <v>14</v>
      </c>
      <c r="F245" t="s">
        <v>972</v>
      </c>
      <c r="G245" t="str">
        <f>"00651555"</f>
        <v>00651555</v>
      </c>
      <c r="H245" t="s">
        <v>973</v>
      </c>
      <c r="I245">
        <v>0</v>
      </c>
      <c r="M245">
        <v>20</v>
      </c>
      <c r="N245">
        <v>0</v>
      </c>
      <c r="O245">
        <v>0</v>
      </c>
      <c r="P245" t="s">
        <v>974</v>
      </c>
      <c r="Q245">
        <v>0</v>
      </c>
      <c r="R245">
        <v>0</v>
      </c>
      <c r="S245">
        <v>9</v>
      </c>
      <c r="T245">
        <v>0</v>
      </c>
      <c r="W245" t="s">
        <v>975</v>
      </c>
    </row>
    <row r="246" spans="1:23" x14ac:dyDescent="0.25">
      <c r="A246">
        <v>239</v>
      </c>
      <c r="B246">
        <v>5167</v>
      </c>
      <c r="C246" t="s">
        <v>976</v>
      </c>
      <c r="D246" t="s">
        <v>97</v>
      </c>
      <c r="E246" t="s">
        <v>173</v>
      </c>
      <c r="F246" t="s">
        <v>977</v>
      </c>
      <c r="G246" t="str">
        <f>"00431751"</f>
        <v>00431751</v>
      </c>
      <c r="H246">
        <v>42</v>
      </c>
      <c r="I246">
        <v>0</v>
      </c>
      <c r="L246">
        <v>10</v>
      </c>
      <c r="M246">
        <v>20</v>
      </c>
      <c r="N246">
        <v>10</v>
      </c>
      <c r="O246">
        <v>0</v>
      </c>
      <c r="P246">
        <v>72</v>
      </c>
      <c r="Q246">
        <v>0</v>
      </c>
      <c r="R246">
        <v>0</v>
      </c>
      <c r="S246">
        <v>0</v>
      </c>
      <c r="T246">
        <v>0</v>
      </c>
      <c r="W246">
        <v>72</v>
      </c>
    </row>
    <row r="247" spans="1:23" x14ac:dyDescent="0.25">
      <c r="A247">
        <v>240</v>
      </c>
      <c r="B247">
        <v>1602</v>
      </c>
      <c r="C247" t="s">
        <v>978</v>
      </c>
      <c r="D247" t="s">
        <v>129</v>
      </c>
      <c r="E247" t="s">
        <v>43</v>
      </c>
      <c r="F247" t="s">
        <v>979</v>
      </c>
      <c r="G247" t="str">
        <f>"201410010514"</f>
        <v>201410010514</v>
      </c>
      <c r="H247" t="s">
        <v>487</v>
      </c>
      <c r="I247">
        <v>0</v>
      </c>
      <c r="M247">
        <v>20</v>
      </c>
      <c r="N247">
        <v>0</v>
      </c>
      <c r="O247">
        <v>0</v>
      </c>
      <c r="P247" t="s">
        <v>980</v>
      </c>
      <c r="Q247">
        <v>0</v>
      </c>
      <c r="R247">
        <v>0</v>
      </c>
      <c r="S247">
        <v>0</v>
      </c>
      <c r="T247">
        <v>0</v>
      </c>
      <c r="W247" t="s">
        <v>980</v>
      </c>
    </row>
    <row r="248" spans="1:23" x14ac:dyDescent="0.25">
      <c r="A248">
        <v>241</v>
      </c>
      <c r="B248">
        <v>4368</v>
      </c>
      <c r="C248" t="s">
        <v>981</v>
      </c>
      <c r="D248" t="s">
        <v>585</v>
      </c>
      <c r="E248" t="s">
        <v>97</v>
      </c>
      <c r="F248" t="s">
        <v>982</v>
      </c>
      <c r="G248" t="str">
        <f>"00653127"</f>
        <v>00653127</v>
      </c>
      <c r="H248" t="s">
        <v>983</v>
      </c>
      <c r="I248">
        <v>0</v>
      </c>
      <c r="M248">
        <v>20</v>
      </c>
      <c r="N248">
        <v>0</v>
      </c>
      <c r="O248">
        <v>0</v>
      </c>
      <c r="P248" t="s">
        <v>984</v>
      </c>
      <c r="Q248">
        <v>0</v>
      </c>
      <c r="R248">
        <v>0</v>
      </c>
      <c r="S248">
        <v>9</v>
      </c>
      <c r="T248">
        <v>0</v>
      </c>
      <c r="W248" t="s">
        <v>412</v>
      </c>
    </row>
    <row r="249" spans="1:23" x14ac:dyDescent="0.25">
      <c r="A249">
        <v>242</v>
      </c>
      <c r="B249">
        <v>325</v>
      </c>
      <c r="C249" t="s">
        <v>985</v>
      </c>
      <c r="D249" t="s">
        <v>129</v>
      </c>
      <c r="E249" t="s">
        <v>70</v>
      </c>
      <c r="F249" t="s">
        <v>986</v>
      </c>
      <c r="G249" t="str">
        <f>"00601637"</f>
        <v>00601637</v>
      </c>
      <c r="H249" t="s">
        <v>987</v>
      </c>
      <c r="I249">
        <v>0</v>
      </c>
      <c r="M249">
        <v>20</v>
      </c>
      <c r="N249">
        <v>0</v>
      </c>
      <c r="O249">
        <v>0</v>
      </c>
      <c r="P249" t="s">
        <v>988</v>
      </c>
      <c r="Q249">
        <v>0</v>
      </c>
      <c r="R249">
        <v>0</v>
      </c>
      <c r="S249">
        <v>6</v>
      </c>
      <c r="T249">
        <v>0</v>
      </c>
      <c r="W249" t="s">
        <v>412</v>
      </c>
    </row>
    <row r="250" spans="1:23" x14ac:dyDescent="0.25">
      <c r="A250">
        <v>243</v>
      </c>
      <c r="B250">
        <v>5681</v>
      </c>
      <c r="C250" t="s">
        <v>989</v>
      </c>
      <c r="D250" t="s">
        <v>177</v>
      </c>
      <c r="E250" t="s">
        <v>314</v>
      </c>
      <c r="F250" t="s">
        <v>990</v>
      </c>
      <c r="G250" t="str">
        <f>"00638535"</f>
        <v>00638535</v>
      </c>
      <c r="H250" t="s">
        <v>991</v>
      </c>
      <c r="I250">
        <v>0</v>
      </c>
      <c r="M250">
        <v>20</v>
      </c>
      <c r="N250">
        <v>0</v>
      </c>
      <c r="O250">
        <v>0</v>
      </c>
      <c r="P250" t="s">
        <v>992</v>
      </c>
      <c r="Q250">
        <v>0</v>
      </c>
      <c r="R250">
        <v>0</v>
      </c>
      <c r="S250">
        <v>3</v>
      </c>
      <c r="T250">
        <v>0</v>
      </c>
      <c r="W250" t="s">
        <v>412</v>
      </c>
    </row>
    <row r="251" spans="1:23" x14ac:dyDescent="0.25">
      <c r="A251">
        <v>244</v>
      </c>
      <c r="B251">
        <v>5887</v>
      </c>
      <c r="C251" t="s">
        <v>993</v>
      </c>
      <c r="D251" t="s">
        <v>994</v>
      </c>
      <c r="E251" t="s">
        <v>43</v>
      </c>
      <c r="F251" t="s">
        <v>995</v>
      </c>
      <c r="G251" t="str">
        <f>"00322903"</f>
        <v>00322903</v>
      </c>
      <c r="H251">
        <v>45</v>
      </c>
      <c r="I251">
        <v>0</v>
      </c>
      <c r="M251">
        <v>20</v>
      </c>
      <c r="N251">
        <v>0</v>
      </c>
      <c r="O251">
        <v>0</v>
      </c>
      <c r="P251">
        <v>65</v>
      </c>
      <c r="Q251">
        <v>0</v>
      </c>
      <c r="R251">
        <v>0</v>
      </c>
      <c r="S251">
        <v>6</v>
      </c>
      <c r="T251">
        <v>0</v>
      </c>
      <c r="W251">
        <v>71</v>
      </c>
    </row>
    <row r="252" spans="1:23" x14ac:dyDescent="0.25">
      <c r="A252">
        <v>245</v>
      </c>
      <c r="B252">
        <v>2724</v>
      </c>
      <c r="C252" t="s">
        <v>996</v>
      </c>
      <c r="D252" t="s">
        <v>266</v>
      </c>
      <c r="E252" t="s">
        <v>43</v>
      </c>
      <c r="F252" t="s">
        <v>997</v>
      </c>
      <c r="G252" t="str">
        <f>"00312344"</f>
        <v>00312344</v>
      </c>
      <c r="H252" t="s">
        <v>998</v>
      </c>
      <c r="I252">
        <v>0</v>
      </c>
      <c r="L252">
        <v>10</v>
      </c>
      <c r="M252">
        <v>20</v>
      </c>
      <c r="N252">
        <v>10</v>
      </c>
      <c r="O252">
        <v>0</v>
      </c>
      <c r="P252" t="s">
        <v>999</v>
      </c>
      <c r="Q252">
        <v>0</v>
      </c>
      <c r="R252">
        <v>0</v>
      </c>
      <c r="S252">
        <v>0</v>
      </c>
      <c r="T252">
        <v>0</v>
      </c>
      <c r="W252" t="s">
        <v>999</v>
      </c>
    </row>
    <row r="253" spans="1:23" x14ac:dyDescent="0.25">
      <c r="A253">
        <v>246</v>
      </c>
      <c r="B253">
        <v>6416</v>
      </c>
      <c r="C253" t="s">
        <v>1000</v>
      </c>
      <c r="D253" t="s">
        <v>22</v>
      </c>
      <c r="E253" t="s">
        <v>43</v>
      </c>
      <c r="F253" t="s">
        <v>1001</v>
      </c>
      <c r="G253" t="str">
        <f>"00506619"</f>
        <v>00506619</v>
      </c>
      <c r="H253" t="s">
        <v>882</v>
      </c>
      <c r="I253">
        <v>0</v>
      </c>
      <c r="M253">
        <v>20</v>
      </c>
      <c r="N253">
        <v>0</v>
      </c>
      <c r="O253">
        <v>0</v>
      </c>
      <c r="P253" t="s">
        <v>1002</v>
      </c>
      <c r="Q253">
        <v>0</v>
      </c>
      <c r="R253">
        <v>0</v>
      </c>
      <c r="S253">
        <v>6</v>
      </c>
      <c r="T253">
        <v>0</v>
      </c>
      <c r="W253" t="s">
        <v>419</v>
      </c>
    </row>
    <row r="254" spans="1:23" x14ac:dyDescent="0.25">
      <c r="A254">
        <v>247</v>
      </c>
      <c r="B254">
        <v>5989</v>
      </c>
      <c r="C254" t="s">
        <v>1003</v>
      </c>
      <c r="D254" t="s">
        <v>167</v>
      </c>
      <c r="E254" t="s">
        <v>830</v>
      </c>
      <c r="F254" t="s">
        <v>1004</v>
      </c>
      <c r="G254" t="str">
        <f>"00221813"</f>
        <v>00221813</v>
      </c>
      <c r="H254" t="s">
        <v>230</v>
      </c>
      <c r="I254">
        <v>0</v>
      </c>
      <c r="M254">
        <v>20</v>
      </c>
      <c r="N254">
        <v>0</v>
      </c>
      <c r="O254">
        <v>0</v>
      </c>
      <c r="P254" t="s">
        <v>1005</v>
      </c>
      <c r="Q254">
        <v>0</v>
      </c>
      <c r="R254">
        <v>0</v>
      </c>
      <c r="S254">
        <v>3</v>
      </c>
      <c r="T254">
        <v>0</v>
      </c>
      <c r="W254" t="s">
        <v>899</v>
      </c>
    </row>
    <row r="255" spans="1:23" x14ac:dyDescent="0.25">
      <c r="A255">
        <v>248</v>
      </c>
      <c r="B255">
        <v>4792</v>
      </c>
      <c r="C255" t="s">
        <v>1006</v>
      </c>
      <c r="D255" t="s">
        <v>599</v>
      </c>
      <c r="E255" t="s">
        <v>314</v>
      </c>
      <c r="F255" t="s">
        <v>1007</v>
      </c>
      <c r="G255" t="str">
        <f>"00282936"</f>
        <v>00282936</v>
      </c>
      <c r="H255" t="s">
        <v>1008</v>
      </c>
      <c r="I255">
        <v>0</v>
      </c>
      <c r="M255">
        <v>20</v>
      </c>
      <c r="N255">
        <v>0</v>
      </c>
      <c r="O255">
        <v>0</v>
      </c>
      <c r="P255" t="s">
        <v>1009</v>
      </c>
      <c r="Q255">
        <v>0</v>
      </c>
      <c r="R255">
        <v>0</v>
      </c>
      <c r="S255">
        <v>3</v>
      </c>
      <c r="T255">
        <v>0</v>
      </c>
      <c r="W255" t="s">
        <v>903</v>
      </c>
    </row>
    <row r="256" spans="1:23" x14ac:dyDescent="0.25">
      <c r="A256">
        <v>249</v>
      </c>
      <c r="B256">
        <v>5325</v>
      </c>
      <c r="C256" t="s">
        <v>1010</v>
      </c>
      <c r="D256" t="s">
        <v>110</v>
      </c>
      <c r="E256" t="s">
        <v>129</v>
      </c>
      <c r="F256" t="s">
        <v>1011</v>
      </c>
      <c r="G256" t="str">
        <f>"00652718"</f>
        <v>00652718</v>
      </c>
      <c r="H256" t="s">
        <v>902</v>
      </c>
      <c r="I256">
        <v>0</v>
      </c>
      <c r="M256">
        <v>20</v>
      </c>
      <c r="N256">
        <v>0</v>
      </c>
      <c r="O256">
        <v>0</v>
      </c>
      <c r="P256" t="s">
        <v>903</v>
      </c>
      <c r="Q256">
        <v>0</v>
      </c>
      <c r="R256">
        <v>0</v>
      </c>
      <c r="S256">
        <v>0</v>
      </c>
      <c r="T256">
        <v>0</v>
      </c>
      <c r="W256" t="s">
        <v>903</v>
      </c>
    </row>
    <row r="257" spans="1:23" x14ac:dyDescent="0.25">
      <c r="A257">
        <v>250</v>
      </c>
      <c r="B257">
        <v>3826</v>
      </c>
      <c r="C257" t="s">
        <v>1012</v>
      </c>
      <c r="D257" t="s">
        <v>658</v>
      </c>
      <c r="E257" t="s">
        <v>129</v>
      </c>
      <c r="F257" t="s">
        <v>1013</v>
      </c>
      <c r="G257" t="str">
        <f>"201604006180"</f>
        <v>201604006180</v>
      </c>
      <c r="H257" t="s">
        <v>1014</v>
      </c>
      <c r="I257">
        <v>0</v>
      </c>
      <c r="L257">
        <v>10</v>
      </c>
      <c r="M257">
        <v>20</v>
      </c>
      <c r="N257">
        <v>10</v>
      </c>
      <c r="O257">
        <v>0</v>
      </c>
      <c r="P257" t="s">
        <v>1015</v>
      </c>
      <c r="Q257">
        <v>0</v>
      </c>
      <c r="R257">
        <v>0</v>
      </c>
      <c r="S257">
        <v>0</v>
      </c>
      <c r="T257">
        <v>0</v>
      </c>
      <c r="W257" t="s">
        <v>1015</v>
      </c>
    </row>
    <row r="258" spans="1:23" x14ac:dyDescent="0.25">
      <c r="A258">
        <v>251</v>
      </c>
      <c r="B258">
        <v>2043</v>
      </c>
      <c r="C258" t="s">
        <v>1016</v>
      </c>
      <c r="D258" t="s">
        <v>1017</v>
      </c>
      <c r="E258" t="s">
        <v>76</v>
      </c>
      <c r="F258" t="s">
        <v>1018</v>
      </c>
      <c r="G258" t="str">
        <f>"201406002171"</f>
        <v>201406002171</v>
      </c>
      <c r="H258" t="s">
        <v>254</v>
      </c>
      <c r="I258">
        <v>0</v>
      </c>
      <c r="M258">
        <v>20</v>
      </c>
      <c r="N258">
        <v>0</v>
      </c>
      <c r="O258">
        <v>0</v>
      </c>
      <c r="P258" t="s">
        <v>947</v>
      </c>
      <c r="Q258">
        <v>0</v>
      </c>
      <c r="R258">
        <v>0</v>
      </c>
      <c r="S258">
        <v>0</v>
      </c>
      <c r="T258">
        <v>0</v>
      </c>
      <c r="W258" t="s">
        <v>947</v>
      </c>
    </row>
    <row r="259" spans="1:23" x14ac:dyDescent="0.25">
      <c r="A259">
        <v>252</v>
      </c>
      <c r="B259">
        <v>726</v>
      </c>
      <c r="C259" t="s">
        <v>1019</v>
      </c>
      <c r="D259" t="s">
        <v>755</v>
      </c>
      <c r="E259" t="s">
        <v>37</v>
      </c>
      <c r="F259" t="s">
        <v>1020</v>
      </c>
      <c r="G259" t="str">
        <f>"00090851"</f>
        <v>00090851</v>
      </c>
      <c r="H259" t="s">
        <v>1021</v>
      </c>
      <c r="I259">
        <v>0</v>
      </c>
      <c r="M259">
        <v>20</v>
      </c>
      <c r="N259">
        <v>0</v>
      </c>
      <c r="O259">
        <v>0</v>
      </c>
      <c r="P259" t="s">
        <v>1022</v>
      </c>
      <c r="Q259">
        <v>0</v>
      </c>
      <c r="R259">
        <v>0</v>
      </c>
      <c r="S259">
        <v>0</v>
      </c>
      <c r="T259">
        <v>0</v>
      </c>
      <c r="W259" t="s">
        <v>1022</v>
      </c>
    </row>
    <row r="260" spans="1:23" x14ac:dyDescent="0.25">
      <c r="A260">
        <v>253</v>
      </c>
      <c r="B260">
        <v>4961</v>
      </c>
      <c r="C260" t="s">
        <v>1023</v>
      </c>
      <c r="D260" t="s">
        <v>37</v>
      </c>
      <c r="E260" t="s">
        <v>76</v>
      </c>
      <c r="F260" t="s">
        <v>1024</v>
      </c>
      <c r="G260" t="str">
        <f>"00603791"</f>
        <v>00603791</v>
      </c>
      <c r="H260" t="s">
        <v>757</v>
      </c>
      <c r="I260">
        <v>0</v>
      </c>
      <c r="M260">
        <v>20</v>
      </c>
      <c r="N260">
        <v>0</v>
      </c>
      <c r="O260">
        <v>0</v>
      </c>
      <c r="P260" t="s">
        <v>1025</v>
      </c>
      <c r="Q260">
        <v>0</v>
      </c>
      <c r="R260">
        <v>0</v>
      </c>
      <c r="S260">
        <v>0</v>
      </c>
      <c r="T260">
        <v>0</v>
      </c>
      <c r="W260" t="s">
        <v>1025</v>
      </c>
    </row>
    <row r="261" spans="1:23" x14ac:dyDescent="0.25">
      <c r="A261">
        <v>254</v>
      </c>
      <c r="B261">
        <v>2734</v>
      </c>
      <c r="C261" t="s">
        <v>1026</v>
      </c>
      <c r="D261" t="s">
        <v>1027</v>
      </c>
      <c r="E261" t="s">
        <v>173</v>
      </c>
      <c r="F261" t="s">
        <v>1028</v>
      </c>
      <c r="G261" t="str">
        <f>"00648009"</f>
        <v>00648009</v>
      </c>
      <c r="H261" t="s">
        <v>1029</v>
      </c>
      <c r="I261">
        <v>0</v>
      </c>
      <c r="M261">
        <v>20</v>
      </c>
      <c r="N261">
        <v>0</v>
      </c>
      <c r="O261">
        <v>0</v>
      </c>
      <c r="P261" t="s">
        <v>1030</v>
      </c>
      <c r="Q261">
        <v>0</v>
      </c>
      <c r="R261">
        <v>0</v>
      </c>
      <c r="S261">
        <v>9</v>
      </c>
      <c r="T261">
        <v>0</v>
      </c>
      <c r="W261" t="s">
        <v>1031</v>
      </c>
    </row>
    <row r="262" spans="1:23" x14ac:dyDescent="0.25">
      <c r="A262">
        <v>255</v>
      </c>
      <c r="B262">
        <v>2066</v>
      </c>
      <c r="C262" t="s">
        <v>1032</v>
      </c>
      <c r="D262" t="s">
        <v>59</v>
      </c>
      <c r="E262" t="s">
        <v>266</v>
      </c>
      <c r="F262" t="s">
        <v>1033</v>
      </c>
      <c r="G262" t="str">
        <f>"00653055"</f>
        <v>00653055</v>
      </c>
      <c r="H262" t="s">
        <v>1034</v>
      </c>
      <c r="I262">
        <v>0</v>
      </c>
      <c r="L262">
        <v>10</v>
      </c>
      <c r="M262">
        <v>0</v>
      </c>
      <c r="N262">
        <v>10</v>
      </c>
      <c r="O262">
        <v>0</v>
      </c>
      <c r="P262" t="s">
        <v>1035</v>
      </c>
      <c r="Q262">
        <v>0</v>
      </c>
      <c r="R262">
        <v>0</v>
      </c>
      <c r="S262">
        <v>3</v>
      </c>
      <c r="T262">
        <v>0</v>
      </c>
      <c r="W262" t="s">
        <v>1036</v>
      </c>
    </row>
    <row r="263" spans="1:23" x14ac:dyDescent="0.25">
      <c r="A263">
        <v>256</v>
      </c>
      <c r="B263">
        <v>5401</v>
      </c>
      <c r="C263" t="s">
        <v>1037</v>
      </c>
      <c r="D263" t="s">
        <v>1038</v>
      </c>
      <c r="E263" t="s">
        <v>37</v>
      </c>
      <c r="F263" t="s">
        <v>1039</v>
      </c>
      <c r="G263" t="str">
        <f>"00247651"</f>
        <v>00247651</v>
      </c>
      <c r="H263">
        <v>42</v>
      </c>
      <c r="I263">
        <v>0</v>
      </c>
      <c r="M263">
        <v>20</v>
      </c>
      <c r="N263">
        <v>0</v>
      </c>
      <c r="O263">
        <v>0</v>
      </c>
      <c r="P263">
        <v>62</v>
      </c>
      <c r="Q263">
        <v>0</v>
      </c>
      <c r="R263">
        <v>0</v>
      </c>
      <c r="S263">
        <v>6</v>
      </c>
      <c r="T263">
        <v>0</v>
      </c>
      <c r="W263">
        <v>68</v>
      </c>
    </row>
    <row r="264" spans="1:23" x14ac:dyDescent="0.25">
      <c r="A264">
        <v>257</v>
      </c>
      <c r="B264">
        <v>3345</v>
      </c>
      <c r="C264" t="s">
        <v>1040</v>
      </c>
      <c r="D264" t="s">
        <v>421</v>
      </c>
      <c r="E264" t="s">
        <v>1041</v>
      </c>
      <c r="F264" t="s">
        <v>1042</v>
      </c>
      <c r="G264" t="str">
        <f>"00457250"</f>
        <v>00457250</v>
      </c>
      <c r="H264" t="s">
        <v>230</v>
      </c>
      <c r="I264">
        <v>0</v>
      </c>
      <c r="M264">
        <v>20</v>
      </c>
      <c r="N264">
        <v>0</v>
      </c>
      <c r="O264">
        <v>0</v>
      </c>
      <c r="P264" t="s">
        <v>1005</v>
      </c>
      <c r="Q264">
        <v>0</v>
      </c>
      <c r="R264">
        <v>0</v>
      </c>
      <c r="S264">
        <v>0</v>
      </c>
      <c r="T264">
        <v>0</v>
      </c>
      <c r="W264" t="s">
        <v>1005</v>
      </c>
    </row>
    <row r="265" spans="1:23" x14ac:dyDescent="0.25">
      <c r="A265">
        <v>258</v>
      </c>
      <c r="B265">
        <v>4124</v>
      </c>
      <c r="C265" t="s">
        <v>1043</v>
      </c>
      <c r="D265" t="s">
        <v>70</v>
      </c>
      <c r="E265" t="s">
        <v>37</v>
      </c>
      <c r="F265" t="s">
        <v>1044</v>
      </c>
      <c r="G265" t="str">
        <f>"00573218"</f>
        <v>00573218</v>
      </c>
      <c r="H265" t="s">
        <v>1008</v>
      </c>
      <c r="I265">
        <v>0</v>
      </c>
      <c r="M265">
        <v>20</v>
      </c>
      <c r="N265">
        <v>0</v>
      </c>
      <c r="O265">
        <v>0</v>
      </c>
      <c r="P265" t="s">
        <v>1009</v>
      </c>
      <c r="Q265">
        <v>0</v>
      </c>
      <c r="R265">
        <v>0</v>
      </c>
      <c r="S265">
        <v>0</v>
      </c>
      <c r="T265">
        <v>0</v>
      </c>
      <c r="W265" t="s">
        <v>1009</v>
      </c>
    </row>
    <row r="266" spans="1:23" x14ac:dyDescent="0.25">
      <c r="A266">
        <v>259</v>
      </c>
      <c r="B266">
        <v>4502</v>
      </c>
      <c r="C266" t="s">
        <v>1045</v>
      </c>
      <c r="D266" t="s">
        <v>29</v>
      </c>
      <c r="E266" t="s">
        <v>1046</v>
      </c>
      <c r="F266" t="s">
        <v>1047</v>
      </c>
      <c r="G266" t="str">
        <f>"00630076"</f>
        <v>00630076</v>
      </c>
      <c r="H266" t="s">
        <v>1048</v>
      </c>
      <c r="I266">
        <v>0</v>
      </c>
      <c r="M266">
        <v>20</v>
      </c>
      <c r="N266">
        <v>0</v>
      </c>
      <c r="O266">
        <v>0</v>
      </c>
      <c r="P266" t="s">
        <v>1049</v>
      </c>
      <c r="Q266">
        <v>0</v>
      </c>
      <c r="R266">
        <v>0</v>
      </c>
      <c r="S266">
        <v>6</v>
      </c>
      <c r="T266">
        <v>0</v>
      </c>
      <c r="W266" t="s">
        <v>1050</v>
      </c>
    </row>
    <row r="267" spans="1:23" x14ac:dyDescent="0.25">
      <c r="A267">
        <v>260</v>
      </c>
      <c r="B267">
        <v>4934</v>
      </c>
      <c r="C267" t="s">
        <v>1051</v>
      </c>
      <c r="D267" t="s">
        <v>43</v>
      </c>
      <c r="E267" t="s">
        <v>129</v>
      </c>
      <c r="F267" t="s">
        <v>1052</v>
      </c>
      <c r="G267" t="str">
        <f>"00429447"</f>
        <v>00429447</v>
      </c>
      <c r="H267" t="s">
        <v>54</v>
      </c>
      <c r="I267">
        <v>0</v>
      </c>
      <c r="L267">
        <v>10</v>
      </c>
      <c r="M267">
        <v>0</v>
      </c>
      <c r="N267">
        <v>10</v>
      </c>
      <c r="O267">
        <v>0</v>
      </c>
      <c r="P267" t="s">
        <v>1053</v>
      </c>
      <c r="Q267">
        <v>0</v>
      </c>
      <c r="R267">
        <v>0</v>
      </c>
      <c r="S267">
        <v>0</v>
      </c>
      <c r="T267">
        <v>0</v>
      </c>
      <c r="W267" t="s">
        <v>1053</v>
      </c>
    </row>
    <row r="268" spans="1:23" x14ac:dyDescent="0.25">
      <c r="A268">
        <v>261</v>
      </c>
      <c r="B268">
        <v>5634</v>
      </c>
      <c r="C268" t="s">
        <v>1054</v>
      </c>
      <c r="D268" t="s">
        <v>234</v>
      </c>
      <c r="E268" t="s">
        <v>43</v>
      </c>
      <c r="F268" t="s">
        <v>1055</v>
      </c>
      <c r="G268" t="str">
        <f>"201502000049"</f>
        <v>201502000049</v>
      </c>
      <c r="H268" t="s">
        <v>46</v>
      </c>
      <c r="I268">
        <v>0</v>
      </c>
      <c r="M268">
        <v>20</v>
      </c>
      <c r="N268">
        <v>0</v>
      </c>
      <c r="O268">
        <v>0</v>
      </c>
      <c r="P268" t="s">
        <v>1056</v>
      </c>
      <c r="Q268">
        <v>0</v>
      </c>
      <c r="R268">
        <v>0</v>
      </c>
      <c r="S268">
        <v>0</v>
      </c>
      <c r="T268">
        <v>0</v>
      </c>
      <c r="W268" t="s">
        <v>1056</v>
      </c>
    </row>
    <row r="269" spans="1:23" x14ac:dyDescent="0.25">
      <c r="A269">
        <v>262</v>
      </c>
      <c r="B269">
        <v>4378</v>
      </c>
      <c r="C269" t="s">
        <v>1057</v>
      </c>
      <c r="D269" t="s">
        <v>76</v>
      </c>
      <c r="E269" t="s">
        <v>262</v>
      </c>
      <c r="F269" t="s">
        <v>1058</v>
      </c>
      <c r="G269" t="str">
        <f>"00652273"</f>
        <v>00652273</v>
      </c>
      <c r="H269" t="s">
        <v>987</v>
      </c>
      <c r="I269">
        <v>0</v>
      </c>
      <c r="M269">
        <v>20</v>
      </c>
      <c r="N269">
        <v>0</v>
      </c>
      <c r="O269">
        <v>0</v>
      </c>
      <c r="P269" t="s">
        <v>988</v>
      </c>
      <c r="Q269">
        <v>0</v>
      </c>
      <c r="R269">
        <v>0</v>
      </c>
      <c r="S269">
        <v>0</v>
      </c>
      <c r="T269">
        <v>0</v>
      </c>
      <c r="W269" t="s">
        <v>988</v>
      </c>
    </row>
    <row r="270" spans="1:23" x14ac:dyDescent="0.25">
      <c r="A270">
        <v>263</v>
      </c>
      <c r="B270">
        <v>3336</v>
      </c>
      <c r="C270" t="s">
        <v>1059</v>
      </c>
      <c r="D270" t="s">
        <v>1060</v>
      </c>
      <c r="E270" t="s">
        <v>97</v>
      </c>
      <c r="F270" t="s">
        <v>1061</v>
      </c>
      <c r="G270" t="str">
        <f>"00152855"</f>
        <v>00152855</v>
      </c>
      <c r="H270" t="s">
        <v>125</v>
      </c>
      <c r="I270">
        <v>0</v>
      </c>
      <c r="M270">
        <v>0</v>
      </c>
      <c r="N270">
        <v>0</v>
      </c>
      <c r="O270">
        <v>0</v>
      </c>
      <c r="P270" t="s">
        <v>125</v>
      </c>
      <c r="Q270">
        <v>0</v>
      </c>
      <c r="R270">
        <v>0</v>
      </c>
      <c r="S270">
        <v>6</v>
      </c>
      <c r="T270">
        <v>0</v>
      </c>
      <c r="W270" t="s">
        <v>1062</v>
      </c>
    </row>
    <row r="271" spans="1:23" x14ac:dyDescent="0.25">
      <c r="A271">
        <v>264</v>
      </c>
      <c r="B271">
        <v>687</v>
      </c>
      <c r="C271" t="s">
        <v>1063</v>
      </c>
      <c r="D271" t="s">
        <v>51</v>
      </c>
      <c r="E271" t="s">
        <v>266</v>
      </c>
      <c r="F271" t="s">
        <v>1064</v>
      </c>
      <c r="G271" t="str">
        <f>"00141435"</f>
        <v>00141435</v>
      </c>
      <c r="H271" t="s">
        <v>1065</v>
      </c>
      <c r="I271">
        <v>0</v>
      </c>
      <c r="L271">
        <v>10</v>
      </c>
      <c r="M271">
        <v>20</v>
      </c>
      <c r="N271">
        <v>10</v>
      </c>
      <c r="O271">
        <v>0</v>
      </c>
      <c r="P271" t="s">
        <v>1066</v>
      </c>
      <c r="Q271">
        <v>0</v>
      </c>
      <c r="R271">
        <v>0</v>
      </c>
      <c r="S271">
        <v>0</v>
      </c>
      <c r="T271">
        <v>0</v>
      </c>
      <c r="W271" t="s">
        <v>1066</v>
      </c>
    </row>
    <row r="272" spans="1:23" x14ac:dyDescent="0.25">
      <c r="A272">
        <v>265</v>
      </c>
      <c r="B272">
        <v>1432</v>
      </c>
      <c r="C272" t="s">
        <v>1067</v>
      </c>
      <c r="D272" t="s">
        <v>51</v>
      </c>
      <c r="E272" t="s">
        <v>173</v>
      </c>
      <c r="F272" t="s">
        <v>1068</v>
      </c>
      <c r="G272" t="str">
        <f>"00653562"</f>
        <v>00653562</v>
      </c>
      <c r="H272" t="s">
        <v>1069</v>
      </c>
      <c r="I272">
        <v>0</v>
      </c>
      <c r="M272">
        <v>20</v>
      </c>
      <c r="N272">
        <v>0</v>
      </c>
      <c r="O272">
        <v>0</v>
      </c>
      <c r="P272" t="s">
        <v>1070</v>
      </c>
      <c r="Q272">
        <v>0</v>
      </c>
      <c r="R272">
        <v>0</v>
      </c>
      <c r="S272">
        <v>3</v>
      </c>
      <c r="T272">
        <v>0</v>
      </c>
      <c r="W272" t="s">
        <v>1071</v>
      </c>
    </row>
    <row r="273" spans="1:23" x14ac:dyDescent="0.25">
      <c r="A273">
        <v>266</v>
      </c>
      <c r="B273">
        <v>2154</v>
      </c>
      <c r="C273" t="s">
        <v>1072</v>
      </c>
      <c r="D273" t="s">
        <v>37</v>
      </c>
      <c r="E273" t="s">
        <v>44</v>
      </c>
      <c r="F273" t="s">
        <v>1073</v>
      </c>
      <c r="G273" t="str">
        <f>"00652780"</f>
        <v>00652780</v>
      </c>
      <c r="H273" t="s">
        <v>1074</v>
      </c>
      <c r="I273">
        <v>0</v>
      </c>
      <c r="M273">
        <v>20</v>
      </c>
      <c r="N273">
        <v>0</v>
      </c>
      <c r="O273">
        <v>0</v>
      </c>
      <c r="P273" t="s">
        <v>1075</v>
      </c>
      <c r="Q273">
        <v>0</v>
      </c>
      <c r="R273">
        <v>0</v>
      </c>
      <c r="S273">
        <v>0</v>
      </c>
      <c r="T273">
        <v>0</v>
      </c>
      <c r="W273" t="s">
        <v>1075</v>
      </c>
    </row>
    <row r="274" spans="1:23" x14ac:dyDescent="0.25">
      <c r="A274">
        <v>267</v>
      </c>
      <c r="B274">
        <v>5231</v>
      </c>
      <c r="C274" t="s">
        <v>1076</v>
      </c>
      <c r="D274" t="s">
        <v>1077</v>
      </c>
      <c r="E274" t="s">
        <v>70</v>
      </c>
      <c r="F274" t="s">
        <v>1078</v>
      </c>
      <c r="G274" t="str">
        <f>"00333182"</f>
        <v>00333182</v>
      </c>
      <c r="H274" t="s">
        <v>1079</v>
      </c>
      <c r="I274">
        <v>0</v>
      </c>
      <c r="M274">
        <v>20</v>
      </c>
      <c r="N274">
        <v>0</v>
      </c>
      <c r="O274">
        <v>0</v>
      </c>
      <c r="P274" t="s">
        <v>1080</v>
      </c>
      <c r="Q274">
        <v>0</v>
      </c>
      <c r="R274">
        <v>0</v>
      </c>
      <c r="S274">
        <v>3</v>
      </c>
      <c r="T274">
        <v>0</v>
      </c>
      <c r="W274" t="s">
        <v>1081</v>
      </c>
    </row>
    <row r="275" spans="1:23" x14ac:dyDescent="0.25">
      <c r="A275">
        <v>268</v>
      </c>
      <c r="B275">
        <v>5890</v>
      </c>
      <c r="C275" t="s">
        <v>1082</v>
      </c>
      <c r="D275" t="s">
        <v>565</v>
      </c>
      <c r="E275" t="s">
        <v>43</v>
      </c>
      <c r="F275" t="s">
        <v>1083</v>
      </c>
      <c r="G275" t="str">
        <f>"00653672"</f>
        <v>00653672</v>
      </c>
      <c r="H275" t="s">
        <v>1084</v>
      </c>
      <c r="I275">
        <v>0</v>
      </c>
      <c r="M275">
        <v>20</v>
      </c>
      <c r="N275">
        <v>0</v>
      </c>
      <c r="O275">
        <v>0</v>
      </c>
      <c r="P275" t="s">
        <v>1085</v>
      </c>
      <c r="Q275">
        <v>0</v>
      </c>
      <c r="R275">
        <v>0</v>
      </c>
      <c r="S275">
        <v>6</v>
      </c>
      <c r="T275">
        <v>0</v>
      </c>
      <c r="W275" t="s">
        <v>1086</v>
      </c>
    </row>
    <row r="276" spans="1:23" x14ac:dyDescent="0.25">
      <c r="A276">
        <v>269</v>
      </c>
      <c r="B276">
        <v>1429</v>
      </c>
      <c r="C276" t="s">
        <v>1087</v>
      </c>
      <c r="D276" t="s">
        <v>1088</v>
      </c>
      <c r="E276" t="s">
        <v>1089</v>
      </c>
      <c r="F276" t="s">
        <v>1090</v>
      </c>
      <c r="G276" t="str">
        <f>"00650651"</f>
        <v>00650651</v>
      </c>
      <c r="H276" t="s">
        <v>1091</v>
      </c>
      <c r="I276">
        <v>0</v>
      </c>
      <c r="M276">
        <v>20</v>
      </c>
      <c r="N276">
        <v>0</v>
      </c>
      <c r="O276">
        <v>0</v>
      </c>
      <c r="P276" t="s">
        <v>1092</v>
      </c>
      <c r="Q276">
        <v>0</v>
      </c>
      <c r="R276">
        <v>0</v>
      </c>
      <c r="S276">
        <v>3</v>
      </c>
      <c r="T276">
        <v>0</v>
      </c>
      <c r="W276" t="s">
        <v>1093</v>
      </c>
    </row>
    <row r="277" spans="1:23" x14ac:dyDescent="0.25">
      <c r="A277">
        <v>270</v>
      </c>
      <c r="B277">
        <v>55</v>
      </c>
      <c r="C277" t="s">
        <v>1094</v>
      </c>
      <c r="D277" t="s">
        <v>184</v>
      </c>
      <c r="E277" t="s">
        <v>70</v>
      </c>
      <c r="F277" t="s">
        <v>1095</v>
      </c>
      <c r="G277" t="str">
        <f>"00613661"</f>
        <v>00613661</v>
      </c>
      <c r="H277" t="s">
        <v>1096</v>
      </c>
      <c r="I277">
        <v>0</v>
      </c>
      <c r="M277">
        <v>20</v>
      </c>
      <c r="N277">
        <v>0</v>
      </c>
      <c r="O277">
        <v>0</v>
      </c>
      <c r="P277" t="s">
        <v>1097</v>
      </c>
      <c r="Q277">
        <v>0</v>
      </c>
      <c r="R277">
        <v>0</v>
      </c>
      <c r="S277">
        <v>0</v>
      </c>
      <c r="T277">
        <v>0</v>
      </c>
      <c r="W277" t="s">
        <v>1097</v>
      </c>
    </row>
    <row r="278" spans="1:23" x14ac:dyDescent="0.25">
      <c r="A278">
        <v>271</v>
      </c>
      <c r="B278">
        <v>4144</v>
      </c>
      <c r="C278" t="s">
        <v>1098</v>
      </c>
      <c r="D278" t="s">
        <v>1099</v>
      </c>
      <c r="E278" t="s">
        <v>14</v>
      </c>
      <c r="F278" t="s">
        <v>1100</v>
      </c>
      <c r="G278" t="str">
        <f>"00160676"</f>
        <v>00160676</v>
      </c>
      <c r="H278" t="s">
        <v>785</v>
      </c>
      <c r="I278">
        <v>0</v>
      </c>
      <c r="L278">
        <v>10</v>
      </c>
      <c r="M278">
        <v>0</v>
      </c>
      <c r="N278">
        <v>10</v>
      </c>
      <c r="O278">
        <v>0</v>
      </c>
      <c r="P278" t="s">
        <v>1101</v>
      </c>
      <c r="Q278">
        <v>0</v>
      </c>
      <c r="R278">
        <v>0</v>
      </c>
      <c r="S278">
        <v>0</v>
      </c>
      <c r="T278">
        <v>0</v>
      </c>
      <c r="W278" t="s">
        <v>1101</v>
      </c>
    </row>
    <row r="279" spans="1:23" x14ac:dyDescent="0.25">
      <c r="A279">
        <v>272</v>
      </c>
      <c r="B279">
        <v>6152</v>
      </c>
      <c r="C279" t="s">
        <v>1102</v>
      </c>
      <c r="D279" t="s">
        <v>59</v>
      </c>
      <c r="E279" t="s">
        <v>44</v>
      </c>
      <c r="F279" t="s">
        <v>1103</v>
      </c>
      <c r="G279" t="str">
        <f>"00652891"</f>
        <v>00652891</v>
      </c>
      <c r="H279" t="s">
        <v>1104</v>
      </c>
      <c r="I279">
        <v>0</v>
      </c>
      <c r="M279">
        <v>20</v>
      </c>
      <c r="N279">
        <v>0</v>
      </c>
      <c r="O279">
        <v>0</v>
      </c>
      <c r="P279" t="s">
        <v>1105</v>
      </c>
      <c r="Q279">
        <v>0</v>
      </c>
      <c r="R279">
        <v>0</v>
      </c>
      <c r="S279">
        <v>0</v>
      </c>
      <c r="T279">
        <v>0</v>
      </c>
      <c r="W279" t="s">
        <v>1105</v>
      </c>
    </row>
    <row r="280" spans="1:23" x14ac:dyDescent="0.25">
      <c r="A280">
        <v>273</v>
      </c>
      <c r="B280">
        <v>98</v>
      </c>
      <c r="C280" t="s">
        <v>1106</v>
      </c>
      <c r="D280" t="s">
        <v>135</v>
      </c>
      <c r="E280" t="s">
        <v>994</v>
      </c>
      <c r="F280" t="s">
        <v>1107</v>
      </c>
      <c r="G280" t="str">
        <f>"00613817"</f>
        <v>00613817</v>
      </c>
      <c r="H280" t="s">
        <v>991</v>
      </c>
      <c r="I280">
        <v>0</v>
      </c>
      <c r="L280">
        <v>10</v>
      </c>
      <c r="M280">
        <v>0</v>
      </c>
      <c r="N280">
        <v>10</v>
      </c>
      <c r="O280">
        <v>0</v>
      </c>
      <c r="P280" t="s">
        <v>1108</v>
      </c>
      <c r="Q280">
        <v>0</v>
      </c>
      <c r="R280">
        <v>0</v>
      </c>
      <c r="S280">
        <v>3</v>
      </c>
      <c r="T280">
        <v>0</v>
      </c>
      <c r="W280" t="s">
        <v>1109</v>
      </c>
    </row>
    <row r="281" spans="1:23" x14ac:dyDescent="0.25">
      <c r="A281">
        <v>274</v>
      </c>
      <c r="B281">
        <v>1422</v>
      </c>
      <c r="C281" t="s">
        <v>1110</v>
      </c>
      <c r="D281" t="s">
        <v>1111</v>
      </c>
      <c r="E281" t="s">
        <v>70</v>
      </c>
      <c r="F281" t="s">
        <v>1112</v>
      </c>
      <c r="G281" t="str">
        <f>"201510000935"</f>
        <v>201510000935</v>
      </c>
      <c r="H281" t="s">
        <v>1113</v>
      </c>
      <c r="I281">
        <v>0</v>
      </c>
      <c r="M281">
        <v>20</v>
      </c>
      <c r="N281">
        <v>0</v>
      </c>
      <c r="O281">
        <v>0</v>
      </c>
      <c r="P281" t="s">
        <v>1114</v>
      </c>
      <c r="Q281">
        <v>0</v>
      </c>
      <c r="R281">
        <v>0</v>
      </c>
      <c r="S281">
        <v>0</v>
      </c>
      <c r="T281">
        <v>0</v>
      </c>
      <c r="W281" t="s">
        <v>1114</v>
      </c>
    </row>
    <row r="282" spans="1:23" x14ac:dyDescent="0.25">
      <c r="A282">
        <v>275</v>
      </c>
      <c r="B282">
        <v>6367</v>
      </c>
      <c r="C282" t="s">
        <v>1115</v>
      </c>
      <c r="D282" t="s">
        <v>1116</v>
      </c>
      <c r="E282" t="s">
        <v>43</v>
      </c>
      <c r="F282" t="s">
        <v>1117</v>
      </c>
      <c r="G282" t="str">
        <f>"00015837"</f>
        <v>00015837</v>
      </c>
      <c r="H282" t="s">
        <v>1118</v>
      </c>
      <c r="I282">
        <v>0</v>
      </c>
      <c r="L282">
        <v>10</v>
      </c>
      <c r="M282">
        <v>20</v>
      </c>
      <c r="N282">
        <v>10</v>
      </c>
      <c r="O282">
        <v>0</v>
      </c>
      <c r="P282" t="s">
        <v>1119</v>
      </c>
      <c r="Q282">
        <v>0</v>
      </c>
      <c r="R282">
        <v>0</v>
      </c>
      <c r="S282">
        <v>0</v>
      </c>
      <c r="T282">
        <v>0</v>
      </c>
      <c r="W282" t="s">
        <v>1119</v>
      </c>
    </row>
    <row r="283" spans="1:23" x14ac:dyDescent="0.25">
      <c r="A283">
        <v>276</v>
      </c>
      <c r="B283">
        <v>4925</v>
      </c>
      <c r="C283" t="s">
        <v>1120</v>
      </c>
      <c r="D283" t="s">
        <v>1121</v>
      </c>
      <c r="E283" t="s">
        <v>1122</v>
      </c>
      <c r="F283" t="s">
        <v>1123</v>
      </c>
      <c r="G283" t="str">
        <f>"00507731"</f>
        <v>00507731</v>
      </c>
      <c r="H283" t="s">
        <v>152</v>
      </c>
      <c r="I283">
        <v>0</v>
      </c>
      <c r="M283">
        <v>20</v>
      </c>
      <c r="N283">
        <v>0</v>
      </c>
      <c r="O283">
        <v>10</v>
      </c>
      <c r="P283" t="s">
        <v>1124</v>
      </c>
      <c r="Q283">
        <v>0</v>
      </c>
      <c r="R283">
        <v>0</v>
      </c>
      <c r="S283">
        <v>0</v>
      </c>
      <c r="T283">
        <v>0</v>
      </c>
      <c r="W283" t="s">
        <v>1124</v>
      </c>
    </row>
    <row r="284" spans="1:23" x14ac:dyDescent="0.25">
      <c r="A284">
        <v>277</v>
      </c>
      <c r="B284">
        <v>5978</v>
      </c>
      <c r="C284" t="s">
        <v>1125</v>
      </c>
      <c r="D284" t="s">
        <v>754</v>
      </c>
      <c r="E284" t="s">
        <v>554</v>
      </c>
      <c r="F284" t="s">
        <v>1126</v>
      </c>
      <c r="G284" t="str">
        <f>"00653050"</f>
        <v>00653050</v>
      </c>
      <c r="H284" t="s">
        <v>105</v>
      </c>
      <c r="I284">
        <v>0</v>
      </c>
      <c r="M284">
        <v>0</v>
      </c>
      <c r="N284">
        <v>0</v>
      </c>
      <c r="O284">
        <v>0</v>
      </c>
      <c r="P284" t="s">
        <v>105</v>
      </c>
      <c r="Q284">
        <v>0</v>
      </c>
      <c r="R284">
        <v>0</v>
      </c>
      <c r="S284">
        <v>0</v>
      </c>
      <c r="T284">
        <v>0</v>
      </c>
      <c r="W284" t="s">
        <v>105</v>
      </c>
    </row>
    <row r="285" spans="1:23" x14ac:dyDescent="0.25">
      <c r="A285">
        <v>278</v>
      </c>
      <c r="B285">
        <v>1441</v>
      </c>
      <c r="C285" t="s">
        <v>1127</v>
      </c>
      <c r="D285" t="s">
        <v>266</v>
      </c>
      <c r="E285" t="s">
        <v>14</v>
      </c>
      <c r="F285" t="s">
        <v>1128</v>
      </c>
      <c r="G285" t="str">
        <f>"00624464"</f>
        <v>00624464</v>
      </c>
      <c r="H285">
        <v>39</v>
      </c>
      <c r="I285">
        <v>0</v>
      </c>
      <c r="M285">
        <v>20</v>
      </c>
      <c r="N285">
        <v>0</v>
      </c>
      <c r="O285">
        <v>0</v>
      </c>
      <c r="P285">
        <v>59</v>
      </c>
      <c r="Q285">
        <v>0</v>
      </c>
      <c r="R285">
        <v>0</v>
      </c>
      <c r="S285">
        <v>0</v>
      </c>
      <c r="T285">
        <v>0</v>
      </c>
      <c r="W285">
        <v>59</v>
      </c>
    </row>
    <row r="286" spans="1:23" x14ac:dyDescent="0.25">
      <c r="A286">
        <v>279</v>
      </c>
      <c r="B286">
        <v>5407</v>
      </c>
      <c r="C286" t="s">
        <v>1129</v>
      </c>
      <c r="D286" t="s">
        <v>14</v>
      </c>
      <c r="E286" t="s">
        <v>173</v>
      </c>
      <c r="F286" t="s">
        <v>1130</v>
      </c>
      <c r="G286" t="str">
        <f>"00136992"</f>
        <v>00136992</v>
      </c>
      <c r="H286" t="s">
        <v>1131</v>
      </c>
      <c r="I286">
        <v>0</v>
      </c>
      <c r="M286">
        <v>20</v>
      </c>
      <c r="N286">
        <v>0</v>
      </c>
      <c r="O286">
        <v>0</v>
      </c>
      <c r="P286" t="s">
        <v>1132</v>
      </c>
      <c r="Q286">
        <v>0</v>
      </c>
      <c r="R286">
        <v>0</v>
      </c>
      <c r="S286">
        <v>6</v>
      </c>
      <c r="T286">
        <v>0</v>
      </c>
      <c r="W286" t="s">
        <v>1133</v>
      </c>
    </row>
    <row r="287" spans="1:23" x14ac:dyDescent="0.25">
      <c r="A287">
        <v>280</v>
      </c>
      <c r="B287">
        <v>4668</v>
      </c>
      <c r="C287" t="s">
        <v>1134</v>
      </c>
      <c r="D287" t="s">
        <v>1135</v>
      </c>
      <c r="E287" t="s">
        <v>43</v>
      </c>
      <c r="F287" t="s">
        <v>1136</v>
      </c>
      <c r="G287" t="str">
        <f>"00654276"</f>
        <v>00654276</v>
      </c>
      <c r="H287" t="s">
        <v>1137</v>
      </c>
      <c r="I287">
        <v>0</v>
      </c>
      <c r="M287">
        <v>20</v>
      </c>
      <c r="N287">
        <v>0</v>
      </c>
      <c r="O287">
        <v>0</v>
      </c>
      <c r="P287" t="s">
        <v>1138</v>
      </c>
      <c r="Q287">
        <v>0</v>
      </c>
      <c r="R287">
        <v>0</v>
      </c>
      <c r="S287">
        <v>0</v>
      </c>
      <c r="T287">
        <v>0</v>
      </c>
      <c r="W287" t="s">
        <v>1138</v>
      </c>
    </row>
    <row r="288" spans="1:23" x14ac:dyDescent="0.25">
      <c r="A288">
        <v>281</v>
      </c>
      <c r="B288">
        <v>5750</v>
      </c>
      <c r="C288" t="s">
        <v>1139</v>
      </c>
      <c r="D288" t="s">
        <v>246</v>
      </c>
      <c r="E288" t="s">
        <v>14</v>
      </c>
      <c r="F288" t="s">
        <v>1140</v>
      </c>
      <c r="G288" t="str">
        <f>"00552897"</f>
        <v>00552897</v>
      </c>
      <c r="H288" t="s">
        <v>202</v>
      </c>
      <c r="I288">
        <v>0</v>
      </c>
      <c r="M288">
        <v>0</v>
      </c>
      <c r="N288">
        <v>0</v>
      </c>
      <c r="O288">
        <v>0</v>
      </c>
      <c r="P288" t="s">
        <v>202</v>
      </c>
      <c r="Q288">
        <v>0</v>
      </c>
      <c r="R288">
        <v>0</v>
      </c>
      <c r="S288">
        <v>0</v>
      </c>
      <c r="T288">
        <v>0</v>
      </c>
      <c r="W288" t="s">
        <v>202</v>
      </c>
    </row>
    <row r="289" spans="1:23" x14ac:dyDescent="0.25">
      <c r="A289">
        <v>282</v>
      </c>
      <c r="B289">
        <v>3655</v>
      </c>
      <c r="C289" t="s">
        <v>1141</v>
      </c>
      <c r="D289" t="s">
        <v>548</v>
      </c>
      <c r="E289" t="s">
        <v>70</v>
      </c>
      <c r="F289" t="s">
        <v>1142</v>
      </c>
      <c r="G289" t="str">
        <f>"00636033"</f>
        <v>00636033</v>
      </c>
      <c r="H289" t="s">
        <v>1143</v>
      </c>
      <c r="I289">
        <v>0</v>
      </c>
      <c r="M289">
        <v>0</v>
      </c>
      <c r="N289">
        <v>0</v>
      </c>
      <c r="O289">
        <v>0</v>
      </c>
      <c r="P289" t="s">
        <v>1143</v>
      </c>
      <c r="Q289">
        <v>0</v>
      </c>
      <c r="R289">
        <v>0</v>
      </c>
      <c r="S289">
        <v>6</v>
      </c>
      <c r="T289">
        <v>0</v>
      </c>
      <c r="W289" t="s">
        <v>321</v>
      </c>
    </row>
    <row r="290" spans="1:23" x14ac:dyDescent="0.25">
      <c r="A290">
        <v>283</v>
      </c>
      <c r="B290">
        <v>5283</v>
      </c>
      <c r="C290" t="s">
        <v>1144</v>
      </c>
      <c r="D290" t="s">
        <v>14</v>
      </c>
      <c r="E290" t="s">
        <v>59</v>
      </c>
      <c r="F290" t="s">
        <v>1145</v>
      </c>
      <c r="G290" t="str">
        <f>"00653603"</f>
        <v>00653603</v>
      </c>
      <c r="H290" t="s">
        <v>1146</v>
      </c>
      <c r="I290">
        <v>0</v>
      </c>
      <c r="M290">
        <v>0</v>
      </c>
      <c r="N290">
        <v>0</v>
      </c>
      <c r="O290">
        <v>0</v>
      </c>
      <c r="P290" t="s">
        <v>1146</v>
      </c>
      <c r="Q290">
        <v>0</v>
      </c>
      <c r="R290">
        <v>0</v>
      </c>
      <c r="S290">
        <v>3</v>
      </c>
      <c r="T290">
        <v>0</v>
      </c>
      <c r="W290" t="s">
        <v>362</v>
      </c>
    </row>
    <row r="291" spans="1:23" x14ac:dyDescent="0.25">
      <c r="A291">
        <v>284</v>
      </c>
      <c r="B291">
        <v>3218</v>
      </c>
      <c r="C291" t="s">
        <v>1147</v>
      </c>
      <c r="D291" t="s">
        <v>286</v>
      </c>
      <c r="E291" t="s">
        <v>554</v>
      </c>
      <c r="F291" t="s">
        <v>1148</v>
      </c>
      <c r="G291" t="str">
        <f>"201507005092"</f>
        <v>201507005092</v>
      </c>
      <c r="H291" t="s">
        <v>1149</v>
      </c>
      <c r="I291">
        <v>0</v>
      </c>
      <c r="M291">
        <v>0</v>
      </c>
      <c r="N291">
        <v>0</v>
      </c>
      <c r="O291">
        <v>0</v>
      </c>
      <c r="P291" t="s">
        <v>1149</v>
      </c>
      <c r="Q291">
        <v>0</v>
      </c>
      <c r="R291">
        <v>0</v>
      </c>
      <c r="S291">
        <v>0</v>
      </c>
      <c r="T291">
        <v>0</v>
      </c>
      <c r="W291" t="s">
        <v>1149</v>
      </c>
    </row>
    <row r="292" spans="1:23" x14ac:dyDescent="0.25">
      <c r="A292">
        <v>285</v>
      </c>
      <c r="B292">
        <v>4612</v>
      </c>
      <c r="C292" t="s">
        <v>1150</v>
      </c>
      <c r="D292" t="s">
        <v>129</v>
      </c>
      <c r="E292" t="s">
        <v>43</v>
      </c>
      <c r="F292" t="s">
        <v>1151</v>
      </c>
      <c r="G292" t="str">
        <f>"00273589"</f>
        <v>00273589</v>
      </c>
      <c r="H292" t="s">
        <v>983</v>
      </c>
      <c r="I292">
        <v>0</v>
      </c>
      <c r="M292">
        <v>0</v>
      </c>
      <c r="N292">
        <v>0</v>
      </c>
      <c r="O292">
        <v>0</v>
      </c>
      <c r="P292" t="s">
        <v>983</v>
      </c>
      <c r="Q292">
        <v>0</v>
      </c>
      <c r="R292">
        <v>0</v>
      </c>
      <c r="S292">
        <v>0</v>
      </c>
      <c r="T292">
        <v>0</v>
      </c>
      <c r="W292" t="s">
        <v>983</v>
      </c>
    </row>
    <row r="293" spans="1:23" x14ac:dyDescent="0.25">
      <c r="A293">
        <v>286</v>
      </c>
      <c r="B293">
        <v>1455</v>
      </c>
      <c r="C293" t="s">
        <v>1152</v>
      </c>
      <c r="D293" t="s">
        <v>37</v>
      </c>
      <c r="E293" t="s">
        <v>70</v>
      </c>
      <c r="F293" t="s">
        <v>1153</v>
      </c>
      <c r="G293" t="str">
        <f>"00583500"</f>
        <v>00583500</v>
      </c>
      <c r="H293">
        <v>36</v>
      </c>
      <c r="I293">
        <v>0</v>
      </c>
      <c r="M293">
        <v>0</v>
      </c>
      <c r="N293">
        <v>0</v>
      </c>
      <c r="O293">
        <v>0</v>
      </c>
      <c r="P293">
        <v>36</v>
      </c>
      <c r="Q293">
        <v>0</v>
      </c>
      <c r="R293">
        <v>0</v>
      </c>
      <c r="S293">
        <v>3</v>
      </c>
      <c r="T293">
        <v>0</v>
      </c>
      <c r="W293">
        <v>39</v>
      </c>
    </row>
    <row r="294" spans="1:23" x14ac:dyDescent="0.25">
      <c r="A294">
        <v>287</v>
      </c>
      <c r="B294">
        <v>6530</v>
      </c>
      <c r="C294" t="s">
        <v>1154</v>
      </c>
      <c r="D294" t="s">
        <v>176</v>
      </c>
      <c r="E294" t="s">
        <v>1155</v>
      </c>
      <c r="F294" t="s">
        <v>1156</v>
      </c>
      <c r="G294" t="str">
        <f>"00654211"</f>
        <v>00654211</v>
      </c>
      <c r="H294">
        <v>36</v>
      </c>
      <c r="I294">
        <v>0</v>
      </c>
      <c r="M294">
        <v>0</v>
      </c>
      <c r="N294">
        <v>0</v>
      </c>
      <c r="O294">
        <v>0</v>
      </c>
      <c r="P294">
        <v>36</v>
      </c>
      <c r="Q294">
        <v>0</v>
      </c>
      <c r="R294">
        <v>0</v>
      </c>
      <c r="S294">
        <v>3</v>
      </c>
      <c r="T294">
        <v>0</v>
      </c>
      <c r="W294">
        <v>39</v>
      </c>
    </row>
    <row r="295" spans="1:23" x14ac:dyDescent="0.25">
      <c r="A295">
        <v>288</v>
      </c>
      <c r="B295">
        <v>3259</v>
      </c>
      <c r="C295" t="s">
        <v>1157</v>
      </c>
      <c r="D295" t="s">
        <v>173</v>
      </c>
      <c r="E295" t="s">
        <v>755</v>
      </c>
      <c r="F295" t="s">
        <v>1158</v>
      </c>
      <c r="G295" t="str">
        <f>"00649796"</f>
        <v>00649796</v>
      </c>
      <c r="H295">
        <v>39</v>
      </c>
      <c r="I295">
        <v>0</v>
      </c>
      <c r="M295">
        <v>0</v>
      </c>
      <c r="N295">
        <v>0</v>
      </c>
      <c r="O295">
        <v>0</v>
      </c>
      <c r="P295">
        <v>39</v>
      </c>
      <c r="Q295">
        <v>0</v>
      </c>
      <c r="R295">
        <v>0</v>
      </c>
      <c r="S295">
        <v>0</v>
      </c>
      <c r="T295">
        <v>0</v>
      </c>
      <c r="W295">
        <v>39</v>
      </c>
    </row>
    <row r="297" spans="1:23" x14ac:dyDescent="0.25">
      <c r="A297" t="s">
        <v>1159</v>
      </c>
    </row>
    <row r="298" spans="1:23" x14ac:dyDescent="0.25">
      <c r="A298" t="s">
        <v>1160</v>
      </c>
    </row>
    <row r="299" spans="1:23" x14ac:dyDescent="0.25">
      <c r="A299" t="s">
        <v>1161</v>
      </c>
    </row>
    <row r="300" spans="1:23" x14ac:dyDescent="0.25">
      <c r="A300" t="s">
        <v>1162</v>
      </c>
    </row>
    <row r="301" spans="1:23" x14ac:dyDescent="0.25">
      <c r="A301" t="s">
        <v>1163</v>
      </c>
    </row>
    <row r="302" spans="1:23" x14ac:dyDescent="0.25">
      <c r="A302" t="s">
        <v>1164</v>
      </c>
    </row>
    <row r="303" spans="1:23" x14ac:dyDescent="0.25">
      <c r="A303" t="s">
        <v>1165</v>
      </c>
    </row>
    <row r="304" spans="1:23" x14ac:dyDescent="0.25">
      <c r="A304" t="s">
        <v>1166</v>
      </c>
    </row>
    <row r="305" spans="1:1" x14ac:dyDescent="0.25">
      <c r="A305" t="s">
        <v>1167</v>
      </c>
    </row>
    <row r="306" spans="1:1" x14ac:dyDescent="0.25">
      <c r="A306" t="s">
        <v>1168</v>
      </c>
    </row>
    <row r="307" spans="1:1" x14ac:dyDescent="0.25">
      <c r="A307" t="s">
        <v>1169</v>
      </c>
    </row>
    <row r="308" spans="1:1" x14ac:dyDescent="0.25">
      <c r="A308" t="s">
        <v>1170</v>
      </c>
    </row>
    <row r="309" spans="1:1" x14ac:dyDescent="0.25">
      <c r="A309" t="s">
        <v>1171</v>
      </c>
    </row>
    <row r="310" spans="1:1" x14ac:dyDescent="0.25">
      <c r="A310" t="s">
        <v>1172</v>
      </c>
    </row>
    <row r="311" spans="1:1" x14ac:dyDescent="0.25">
      <c r="A311" t="s">
        <v>1173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2021-10-27T09:17:00Z</dcterms:created>
  <dcterms:modified xsi:type="dcterms:W3CDTF">2021-10-27T09:17:06Z</dcterms:modified>
</cp:coreProperties>
</file>